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8\"/>
    </mc:Choice>
  </mc:AlternateContent>
  <bookViews>
    <workbookView xWindow="0" yWindow="0" windowWidth="20490" windowHeight="7755"/>
  </bookViews>
  <sheets>
    <sheet name="Projektų sąrašas " sheetId="1" r:id="rId1"/>
    <sheet name="Lyginamasis variantas" sheetId="5" state="hidden" r:id="rId2"/>
  </sheets>
  <definedNames>
    <definedName name="_xlnm.Print_Area" localSheetId="1">'Lyginamasis variantas'!$A$1:$X$141</definedName>
    <definedName name="_xlnm.Print_Area" localSheetId="0">'Projektų sąrašas '!$A$1:$L$141</definedName>
    <definedName name="_xlnm.Print_Titles" localSheetId="1">'Lyginamasis variantas'!$8:$9</definedName>
    <definedName name="_xlnm.Print_Titles" localSheetId="0">'Projektų sąrašas '!$9:$10</definedName>
  </definedNames>
  <calcPr calcId="162913"/>
</workbook>
</file>

<file path=xl/calcChain.xml><?xml version="1.0" encoding="utf-8"?>
<calcChain xmlns="http://schemas.openxmlformats.org/spreadsheetml/2006/main">
  <c r="S34" i="5" l="1"/>
  <c r="K34" i="1"/>
  <c r="T34" i="5"/>
  <c r="M34" i="5"/>
  <c r="J34" i="5"/>
  <c r="H77" i="1" l="1"/>
  <c r="K77" i="5"/>
  <c r="H37" i="5" l="1"/>
  <c r="G37" i="1" l="1"/>
  <c r="I37" i="5"/>
  <c r="L37" i="5"/>
  <c r="O37" i="5"/>
  <c r="H97" i="5" l="1"/>
  <c r="L132" i="5"/>
  <c r="I132" i="5"/>
  <c r="G84" i="1"/>
  <c r="G85" i="1"/>
  <c r="G86" i="1"/>
  <c r="H85" i="1"/>
  <c r="G92" i="1" l="1"/>
  <c r="H92" i="5"/>
  <c r="G92" i="5"/>
  <c r="K92" i="5" l="1"/>
  <c r="G91" i="1"/>
  <c r="G88" i="1"/>
  <c r="H96" i="5"/>
  <c r="H126" i="1" l="1"/>
  <c r="I126" i="5"/>
  <c r="L126" i="5"/>
  <c r="K126" i="5"/>
  <c r="H126" i="5" s="1"/>
  <c r="I96" i="5"/>
  <c r="K96" i="5"/>
  <c r="H93" i="5"/>
  <c r="H94" i="5"/>
  <c r="H95" i="5"/>
  <c r="L96" i="5"/>
  <c r="L92" i="5"/>
  <c r="H34" i="5" l="1"/>
  <c r="R34" i="5"/>
  <c r="O34" i="5"/>
  <c r="L34" i="5"/>
  <c r="H16" i="1" l="1"/>
  <c r="K16" i="5"/>
  <c r="H55" i="1" l="1"/>
  <c r="K55" i="5"/>
  <c r="H51" i="1"/>
  <c r="K51" i="5"/>
  <c r="L51" i="5"/>
  <c r="L49" i="5"/>
  <c r="L50" i="5"/>
  <c r="L52" i="5"/>
  <c r="U51" i="5"/>
  <c r="U52" i="5"/>
  <c r="G48" i="1" l="1"/>
  <c r="K48" i="5"/>
  <c r="H48" i="1"/>
  <c r="U48" i="5"/>
  <c r="O48" i="5"/>
  <c r="L48" i="5"/>
  <c r="K43" i="1"/>
  <c r="U43" i="5"/>
  <c r="T43" i="5"/>
  <c r="H79" i="5" l="1"/>
  <c r="K61" i="5"/>
  <c r="H61" i="1"/>
  <c r="H24" i="5"/>
  <c r="H83" i="5"/>
  <c r="G83" i="1"/>
  <c r="H82" i="1"/>
  <c r="H81" i="1"/>
  <c r="H80" i="1"/>
  <c r="H79" i="1"/>
  <c r="H78" i="1"/>
  <c r="I82" i="1"/>
  <c r="R81" i="5" l="1"/>
  <c r="O81" i="5"/>
  <c r="K81" i="5"/>
  <c r="L81" i="5" s="1"/>
  <c r="R80" i="5"/>
  <c r="O80" i="5"/>
  <c r="K80" i="5"/>
  <c r="L80" i="5" s="1"/>
  <c r="R79" i="5"/>
  <c r="O79" i="5"/>
  <c r="K79" i="5"/>
  <c r="L79" i="5" s="1"/>
  <c r="J97" i="5" l="1"/>
  <c r="K97" i="5"/>
  <c r="M97" i="5"/>
  <c r="N97" i="5"/>
  <c r="O97" i="5"/>
  <c r="P97" i="5"/>
  <c r="Q97" i="5"/>
  <c r="R97" i="5"/>
  <c r="S97" i="5"/>
  <c r="T97" i="5"/>
  <c r="U97" i="5"/>
  <c r="V97" i="5"/>
  <c r="W97" i="5"/>
  <c r="L97" i="5"/>
  <c r="I92" i="5"/>
  <c r="I97" i="5" s="1"/>
  <c r="R16" i="5"/>
  <c r="O16" i="5"/>
  <c r="J17" i="5" l="1"/>
  <c r="K17" i="5"/>
  <c r="M17" i="5"/>
  <c r="N17" i="5"/>
  <c r="O17" i="5"/>
  <c r="P17" i="5"/>
  <c r="Q17" i="5"/>
  <c r="R17" i="5"/>
  <c r="S17" i="5"/>
  <c r="T17" i="5"/>
  <c r="U17" i="5"/>
  <c r="P32" i="5"/>
  <c r="Q32" i="5"/>
  <c r="S32" i="5"/>
  <c r="T32" i="5"/>
  <c r="U32" i="5"/>
  <c r="V32" i="5"/>
  <c r="W32" i="5"/>
  <c r="X32" i="5"/>
  <c r="M66" i="5"/>
  <c r="N66" i="5"/>
  <c r="O66" i="5"/>
  <c r="P66" i="5"/>
  <c r="Q66" i="5"/>
  <c r="R66" i="5"/>
  <c r="S66" i="5"/>
  <c r="T66" i="5"/>
  <c r="S89" i="5"/>
  <c r="M89" i="5"/>
  <c r="P89" i="5"/>
  <c r="Q89" i="5"/>
  <c r="T89" i="5"/>
  <c r="U89" i="5"/>
  <c r="V89" i="5"/>
  <c r="X83" i="5"/>
  <c r="N82" i="5"/>
  <c r="K82" i="5"/>
  <c r="L82" i="5" s="1"/>
  <c r="R83" i="5"/>
  <c r="R82" i="5"/>
  <c r="O83" i="5"/>
  <c r="O82" i="5"/>
  <c r="L83" i="5"/>
  <c r="R78" i="5"/>
  <c r="O78" i="5"/>
  <c r="K78" i="5"/>
  <c r="L78" i="5" s="1"/>
  <c r="R77" i="5"/>
  <c r="R89" i="5" s="1"/>
  <c r="O77" i="5"/>
  <c r="O89" i="5" s="1"/>
  <c r="L77" i="5"/>
  <c r="L89" i="5" l="1"/>
  <c r="X61" i="5"/>
  <c r="L55" i="5"/>
  <c r="U49" i="5"/>
  <c r="L45" i="5"/>
  <c r="U45" i="5"/>
  <c r="U66" i="5" s="1"/>
  <c r="L39" i="5"/>
  <c r="R32" i="5"/>
  <c r="O32" i="5"/>
  <c r="L16" i="5"/>
  <c r="L17" i="5" s="1"/>
  <c r="L32" i="5" l="1"/>
  <c r="U139" i="5"/>
  <c r="R139" i="5"/>
  <c r="O139" i="5"/>
  <c r="H134" i="5"/>
  <c r="G135" i="5"/>
  <c r="H135" i="5"/>
  <c r="G136" i="5"/>
  <c r="H136" i="5"/>
  <c r="G137" i="5"/>
  <c r="H137" i="5"/>
  <c r="G134" i="5"/>
  <c r="G134" i="1"/>
  <c r="G126" i="5"/>
  <c r="G127" i="5"/>
  <c r="H127" i="5"/>
  <c r="G128" i="5"/>
  <c r="H128" i="5"/>
  <c r="G129" i="5"/>
  <c r="H129" i="5"/>
  <c r="G130" i="5"/>
  <c r="H130" i="5"/>
  <c r="G131" i="5"/>
  <c r="H131" i="5"/>
  <c r="G119" i="5"/>
  <c r="H119" i="5"/>
  <c r="G120" i="5"/>
  <c r="H120" i="5"/>
  <c r="G121" i="5"/>
  <c r="H121" i="5"/>
  <c r="G122" i="5"/>
  <c r="H122" i="5"/>
  <c r="H118" i="5"/>
  <c r="G118" i="5"/>
  <c r="G100" i="5"/>
  <c r="H100" i="5"/>
  <c r="G101" i="5"/>
  <c r="H101" i="5"/>
  <c r="G102" i="5"/>
  <c r="H102" i="5"/>
  <c r="G104" i="5"/>
  <c r="H104" i="5"/>
  <c r="G105" i="5"/>
  <c r="H105" i="5"/>
  <c r="G106" i="5"/>
  <c r="H106" i="5"/>
  <c r="G107" i="5"/>
  <c r="H107" i="5"/>
  <c r="G108" i="5"/>
  <c r="H108" i="5"/>
  <c r="G109" i="5"/>
  <c r="H109" i="5"/>
  <c r="G110" i="5"/>
  <c r="H110" i="5"/>
  <c r="G111" i="5"/>
  <c r="H111" i="5"/>
  <c r="G112" i="5"/>
  <c r="H112" i="5"/>
  <c r="G113" i="5"/>
  <c r="H113" i="5"/>
  <c r="G114" i="5"/>
  <c r="H114" i="5"/>
  <c r="H99" i="5"/>
  <c r="G99" i="5"/>
  <c r="G93" i="1"/>
  <c r="G93" i="5"/>
  <c r="G94" i="5"/>
  <c r="G95" i="5"/>
  <c r="G96" i="5"/>
  <c r="H91" i="5"/>
  <c r="G91" i="5"/>
  <c r="G69" i="5"/>
  <c r="H69" i="5"/>
  <c r="G70" i="5"/>
  <c r="H70" i="5"/>
  <c r="G71" i="5"/>
  <c r="H71" i="5"/>
  <c r="G72" i="5"/>
  <c r="H72" i="5"/>
  <c r="G73" i="5"/>
  <c r="H73" i="5"/>
  <c r="G74" i="5"/>
  <c r="H74" i="5"/>
  <c r="G75" i="5"/>
  <c r="H75" i="5"/>
  <c r="G76" i="5"/>
  <c r="H76" i="5"/>
  <c r="G77" i="5"/>
  <c r="H77" i="5"/>
  <c r="I77" i="5" s="1"/>
  <c r="G78" i="5"/>
  <c r="H78" i="5"/>
  <c r="G79" i="5"/>
  <c r="I79" i="5"/>
  <c r="G80" i="5"/>
  <c r="H80" i="5"/>
  <c r="G81" i="5"/>
  <c r="H81" i="5"/>
  <c r="I81" i="5" s="1"/>
  <c r="G82" i="5"/>
  <c r="H82" i="5"/>
  <c r="G83" i="5"/>
  <c r="I83" i="5"/>
  <c r="G84" i="5"/>
  <c r="H84" i="5"/>
  <c r="G86" i="5"/>
  <c r="H86" i="5"/>
  <c r="G87" i="5"/>
  <c r="G88" i="5"/>
  <c r="H88" i="5"/>
  <c r="H68" i="5"/>
  <c r="G68" i="5"/>
  <c r="G36" i="1"/>
  <c r="G36" i="5"/>
  <c r="H36" i="5"/>
  <c r="G38" i="5"/>
  <c r="H38" i="5"/>
  <c r="G39" i="5"/>
  <c r="H39" i="5"/>
  <c r="G40" i="5"/>
  <c r="H40" i="5"/>
  <c r="G41" i="5"/>
  <c r="H41" i="5"/>
  <c r="G42" i="5"/>
  <c r="H42" i="5"/>
  <c r="G43" i="5"/>
  <c r="H43" i="5"/>
  <c r="I43" i="5" s="1"/>
  <c r="G44" i="5"/>
  <c r="H44" i="5"/>
  <c r="G48" i="5"/>
  <c r="H48" i="5"/>
  <c r="H49" i="5"/>
  <c r="G50" i="5"/>
  <c r="H50" i="5"/>
  <c r="H51" i="5"/>
  <c r="G52" i="5"/>
  <c r="H52" i="5"/>
  <c r="G53" i="5"/>
  <c r="H53" i="5"/>
  <c r="G54" i="5"/>
  <c r="H54" i="5"/>
  <c r="G55" i="5"/>
  <c r="H55" i="5"/>
  <c r="G56" i="5"/>
  <c r="H56" i="5"/>
  <c r="G57" i="5"/>
  <c r="H57" i="5"/>
  <c r="G58" i="5"/>
  <c r="H58" i="5"/>
  <c r="G59" i="5"/>
  <c r="H59" i="5"/>
  <c r="G60" i="5"/>
  <c r="H60" i="5"/>
  <c r="H61" i="5"/>
  <c r="G62" i="5"/>
  <c r="H62" i="5"/>
  <c r="G63" i="5"/>
  <c r="H63" i="5"/>
  <c r="G65" i="5"/>
  <c r="H65" i="5"/>
  <c r="G34" i="5"/>
  <c r="I34" i="5" s="1"/>
  <c r="G20" i="5"/>
  <c r="H20" i="5"/>
  <c r="G21" i="5"/>
  <c r="H21" i="5"/>
  <c r="G22" i="5"/>
  <c r="H22" i="5"/>
  <c r="G23" i="5"/>
  <c r="H23" i="5"/>
  <c r="G24" i="5"/>
  <c r="G25" i="5"/>
  <c r="H25" i="5"/>
  <c r="G26" i="5"/>
  <c r="H26" i="5"/>
  <c r="G27" i="5"/>
  <c r="H27" i="5"/>
  <c r="G28" i="5"/>
  <c r="H28" i="5"/>
  <c r="G29" i="5"/>
  <c r="H29" i="5"/>
  <c r="G31" i="5"/>
  <c r="H31" i="5"/>
  <c r="H19" i="5"/>
  <c r="G19" i="5"/>
  <c r="H14" i="5"/>
  <c r="H15" i="5"/>
  <c r="H16" i="5"/>
  <c r="H13" i="5"/>
  <c r="G14" i="5"/>
  <c r="G15" i="5"/>
  <c r="G16" i="5"/>
  <c r="G13" i="5"/>
  <c r="W138" i="5"/>
  <c r="W132" i="5"/>
  <c r="W123" i="5"/>
  <c r="W115" i="5"/>
  <c r="W89" i="5"/>
  <c r="W49" i="5"/>
  <c r="W45" i="5"/>
  <c r="H45" i="5" s="1"/>
  <c r="W17" i="5"/>
  <c r="V138" i="5"/>
  <c r="V132" i="5"/>
  <c r="V123" i="5"/>
  <c r="V115" i="5"/>
  <c r="V49" i="5"/>
  <c r="G49" i="5" s="1"/>
  <c r="V45" i="5"/>
  <c r="G45" i="5" s="1"/>
  <c r="V17" i="5"/>
  <c r="T138" i="5"/>
  <c r="T132" i="5"/>
  <c r="T123" i="5"/>
  <c r="T115" i="5"/>
  <c r="T139" i="5" s="1"/>
  <c r="Q138" i="5"/>
  <c r="Q132" i="5"/>
  <c r="Q123" i="5"/>
  <c r="Q115" i="5"/>
  <c r="Q139" i="5" s="1"/>
  <c r="N138" i="5"/>
  <c r="N132" i="5"/>
  <c r="N123" i="5"/>
  <c r="N115" i="5"/>
  <c r="N30" i="5"/>
  <c r="N32" i="5" s="1"/>
  <c r="K138" i="5"/>
  <c r="K132" i="5"/>
  <c r="K123" i="5"/>
  <c r="K103" i="5"/>
  <c r="K115" i="5" s="1"/>
  <c r="K85" i="5"/>
  <c r="K89" i="5" s="1"/>
  <c r="K64" i="5"/>
  <c r="H64" i="5" s="1"/>
  <c r="K30" i="5"/>
  <c r="K32" i="5" s="1"/>
  <c r="V139" i="5" l="1"/>
  <c r="H103" i="5"/>
  <c r="H115" i="5" s="1"/>
  <c r="H123" i="5"/>
  <c r="H85" i="5"/>
  <c r="K66" i="5"/>
  <c r="K139" i="5" s="1"/>
  <c r="H66" i="5"/>
  <c r="I55" i="5"/>
  <c r="I49" i="5"/>
  <c r="I45" i="5"/>
  <c r="I39" i="5"/>
  <c r="I82" i="5"/>
  <c r="I80" i="5"/>
  <c r="I78" i="5"/>
  <c r="I16" i="5"/>
  <c r="I17" i="5" s="1"/>
  <c r="G17" i="5"/>
  <c r="G123" i="5"/>
  <c r="V66" i="5"/>
  <c r="H30" i="5"/>
  <c r="H32" i="5" s="1"/>
  <c r="W66" i="5"/>
  <c r="W139" i="5" s="1"/>
  <c r="H132" i="5"/>
  <c r="H138" i="5"/>
  <c r="H17" i="5"/>
  <c r="I32" i="5" l="1"/>
  <c r="I89" i="5"/>
  <c r="X138" i="5"/>
  <c r="S138" i="5"/>
  <c r="P138" i="5"/>
  <c r="M138" i="5"/>
  <c r="J138" i="5"/>
  <c r="X132" i="5"/>
  <c r="S132" i="5"/>
  <c r="P132" i="5"/>
  <c r="M132" i="5"/>
  <c r="J132" i="5"/>
  <c r="X123" i="5"/>
  <c r="S123" i="5"/>
  <c r="P123" i="5"/>
  <c r="M123" i="5"/>
  <c r="J123" i="5"/>
  <c r="X115" i="5"/>
  <c r="S115" i="5"/>
  <c r="P115" i="5"/>
  <c r="P139" i="5" s="1"/>
  <c r="M115" i="5"/>
  <c r="J103" i="5"/>
  <c r="G103" i="5" s="1"/>
  <c r="X97" i="5"/>
  <c r="M139" i="5"/>
  <c r="X89" i="5"/>
  <c r="J85" i="5"/>
  <c r="J64" i="5"/>
  <c r="G64" i="5" s="1"/>
  <c r="J61" i="5"/>
  <c r="J51" i="5"/>
  <c r="M30" i="5"/>
  <c r="M32" i="5" s="1"/>
  <c r="J30" i="5"/>
  <c r="X17" i="5"/>
  <c r="J66" i="5" l="1"/>
  <c r="G51" i="5"/>
  <c r="G61" i="5"/>
  <c r="I61" i="5" s="1"/>
  <c r="L61" i="5"/>
  <c r="L66" i="5" s="1"/>
  <c r="L139" i="5" s="1"/>
  <c r="J89" i="5"/>
  <c r="G85" i="5"/>
  <c r="S139" i="5"/>
  <c r="J32" i="5"/>
  <c r="G30" i="5"/>
  <c r="G32" i="5" s="1"/>
  <c r="G138" i="5"/>
  <c r="X66" i="5"/>
  <c r="X139" i="5" s="1"/>
  <c r="G89" i="5"/>
  <c r="G97" i="5"/>
  <c r="G132" i="5"/>
  <c r="G115" i="5"/>
  <c r="J115" i="5"/>
  <c r="G114" i="1"/>
  <c r="G113" i="1"/>
  <c r="G66" i="5" l="1"/>
  <c r="G139" i="5" s="1"/>
  <c r="I66" i="5"/>
  <c r="I139" i="5" s="1"/>
  <c r="J139" i="5"/>
  <c r="I89" i="1"/>
  <c r="J89" i="1"/>
  <c r="K89" i="1"/>
  <c r="L89" i="1"/>
  <c r="H89" i="1"/>
  <c r="I66" i="1" l="1"/>
  <c r="J66" i="1"/>
  <c r="K66" i="1"/>
  <c r="J32" i="1"/>
  <c r="K32" i="1"/>
  <c r="L32" i="1"/>
  <c r="G31" i="1"/>
  <c r="G82" i="1" l="1"/>
  <c r="G19" i="1" l="1"/>
  <c r="G75" i="1" l="1"/>
  <c r="G73" i="1"/>
  <c r="H103" i="1" l="1"/>
  <c r="G103" i="1" l="1"/>
  <c r="H115" i="1"/>
  <c r="H64" i="1"/>
  <c r="G108" i="1" l="1"/>
  <c r="G107" i="1"/>
  <c r="G122" i="1" l="1"/>
  <c r="G121" i="1"/>
  <c r="G120" i="1"/>
  <c r="G119" i="1"/>
  <c r="G118" i="1"/>
  <c r="G57" i="1" l="1"/>
  <c r="I30" i="1" l="1"/>
  <c r="I32" i="1" s="1"/>
  <c r="H30" i="1"/>
  <c r="H32" i="1" s="1"/>
  <c r="G64" i="1" l="1"/>
  <c r="G72" i="1" l="1"/>
  <c r="G70" i="1"/>
  <c r="G53" i="1" l="1"/>
  <c r="G76" i="1" l="1"/>
  <c r="G68" i="1" l="1"/>
  <c r="G77" i="1"/>
  <c r="G78" i="1"/>
  <c r="G79" i="1"/>
  <c r="G80" i="1"/>
  <c r="G81" i="1"/>
  <c r="G87" i="1"/>
  <c r="G71" i="1" l="1"/>
  <c r="G74" i="1"/>
  <c r="G58" i="1" l="1"/>
  <c r="G55" i="1"/>
  <c r="G54" i="1"/>
  <c r="G52" i="1"/>
  <c r="H66" i="1"/>
  <c r="G50" i="1"/>
  <c r="L49" i="1"/>
  <c r="G49" i="1" s="1"/>
  <c r="L45" i="1"/>
  <c r="L66" i="1" l="1"/>
  <c r="G45" i="1"/>
  <c r="G40" i="1"/>
  <c r="G39" i="1"/>
  <c r="G135" i="1" l="1"/>
  <c r="G126" i="1"/>
  <c r="G101" i="1"/>
  <c r="G96" i="1"/>
  <c r="G95" i="1"/>
  <c r="G94" i="1"/>
  <c r="G29" i="1" l="1"/>
  <c r="G15" i="1" l="1"/>
  <c r="G100" i="1" l="1"/>
  <c r="G22" i="1" l="1"/>
  <c r="H123" i="1" l="1"/>
  <c r="I123" i="1"/>
  <c r="K123" i="1"/>
  <c r="L123" i="1"/>
  <c r="G51" i="1" l="1"/>
  <c r="G43" i="1"/>
  <c r="H138" i="1" l="1"/>
  <c r="I138" i="1"/>
  <c r="J138" i="1"/>
  <c r="K138" i="1"/>
  <c r="L138" i="1"/>
  <c r="I132" i="1"/>
  <c r="J132" i="1"/>
  <c r="K132" i="1"/>
  <c r="L132" i="1"/>
  <c r="I115" i="1" l="1"/>
  <c r="J115" i="1"/>
  <c r="K115" i="1"/>
  <c r="L115" i="1"/>
  <c r="I97" i="1" l="1"/>
  <c r="J97" i="1"/>
  <c r="K97" i="1"/>
  <c r="G13" i="1" l="1"/>
  <c r="G14" i="1" l="1"/>
  <c r="G16" i="1"/>
  <c r="H17" i="1"/>
  <c r="I17" i="1"/>
  <c r="I139" i="1" s="1"/>
  <c r="J17" i="1"/>
  <c r="K17" i="1"/>
  <c r="K139" i="1" s="1"/>
  <c r="L17" i="1"/>
  <c r="G20" i="1"/>
  <c r="G23" i="1"/>
  <c r="G24" i="1"/>
  <c r="G26" i="1"/>
  <c r="G30" i="1"/>
  <c r="G34" i="1"/>
  <c r="G44" i="1"/>
  <c r="G56" i="1"/>
  <c r="G59" i="1"/>
  <c r="G60" i="1"/>
  <c r="G61" i="1"/>
  <c r="G62" i="1"/>
  <c r="G63" i="1"/>
  <c r="G65" i="1"/>
  <c r="G69" i="1"/>
  <c r="G89" i="1" s="1"/>
  <c r="G99" i="1"/>
  <c r="G104" i="1"/>
  <c r="G109" i="1"/>
  <c r="G110" i="1"/>
  <c r="G112" i="1"/>
  <c r="H132" i="1"/>
  <c r="G127" i="1"/>
  <c r="G128" i="1"/>
  <c r="G129" i="1"/>
  <c r="J139" i="1" l="1"/>
  <c r="G66" i="1"/>
  <c r="G17" i="1"/>
  <c r="G123" i="1"/>
  <c r="J123" i="1"/>
  <c r="G138" i="1"/>
  <c r="G21" i="1"/>
  <c r="G32" i="1" s="1"/>
  <c r="G132" i="1"/>
  <c r="G115" i="1"/>
  <c r="L97" i="1" l="1"/>
  <c r="H97" i="1"/>
  <c r="H139" i="1"/>
  <c r="L139" i="1" l="1"/>
  <c r="G97" i="1"/>
  <c r="G139" i="1" s="1"/>
  <c r="N89" i="5"/>
  <c r="N139" i="5" s="1"/>
  <c r="H87" i="5"/>
  <c r="H89" i="5"/>
  <c r="H139" i="5" s="1"/>
</calcChain>
</file>

<file path=xl/comments1.xml><?xml version="1.0" encoding="utf-8"?>
<comments xmlns="http://schemas.openxmlformats.org/spreadsheetml/2006/main">
  <authors>
    <author>Audra Cepiene</author>
    <author>Regina Intienė</author>
    <author>Saulina Paulauskiene</author>
  </authors>
  <commentList>
    <comment ref="L61" authorId="0" shapeId="0">
      <text>
        <r>
          <rPr>
            <b/>
            <sz val="9"/>
            <color indexed="81"/>
            <rFont val="Tahoma"/>
            <family val="2"/>
            <charset val="186"/>
          </rPr>
          <t>KVJUD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75" authorId="1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2016 m. 303.900 Eur, 2017 m. 246.600 Eur, 2018 m. 133.164 Eur
2019 m. planuojama 172.000 Eur, 2020 m. planuojama 208.000 Eur, 2021 m. planuojama 158.000 Eur</t>
        </r>
      </text>
    </comment>
    <comment ref="H76" authorId="0" shapeId="0">
      <text>
        <r>
          <rPr>
            <sz val="9"/>
            <color indexed="81"/>
            <rFont val="Tahoma"/>
            <family val="2"/>
            <charset val="186"/>
          </rPr>
          <t>14.792,02 (2018 m.)+127.300 (2019 m.)+ 116.500 (2020 m.) + 130.000 (2021 m.)=388.592,02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  <charset val="186"/>
          </rPr>
          <t>Panaudotos lėšos:</t>
        </r>
        <r>
          <rPr>
            <sz val="9"/>
            <color indexed="81"/>
            <rFont val="Tahoma"/>
            <family val="2"/>
            <charset val="186"/>
          </rPr>
          <t xml:space="preserve">
2016 m. panaudota 102.200,97 Eur SB ;
2017 m. panaudota 398.962,26 Eur SB ir 41.418,00 Eur KT lėšų;
2018 m.  panaudota 1.101.120,96 Eur SB
</t>
        </r>
      </text>
    </comment>
    <comment ref="H85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2016-2018 m. panaudota 
</t>
        </r>
        <r>
          <rPr>
            <b/>
            <sz val="9"/>
            <color indexed="81"/>
            <rFont val="Tahoma"/>
            <family val="2"/>
            <charset val="186"/>
          </rPr>
          <t>1 602 284 e</t>
        </r>
        <r>
          <rPr>
            <sz val="9"/>
            <color indexed="81"/>
            <rFont val="Tahoma"/>
            <family val="2"/>
            <charset val="186"/>
          </rPr>
          <t xml:space="preserve">ur.
2019-2021 m. planuojama    </t>
        </r>
        <r>
          <rPr>
            <b/>
            <sz val="9"/>
            <color indexed="81"/>
            <rFont val="Tahoma"/>
            <family val="2"/>
            <charset val="186"/>
          </rPr>
          <t xml:space="preserve">3 977 200 </t>
        </r>
        <r>
          <rPr>
            <sz val="9"/>
            <color indexed="81"/>
            <rFont val="Tahoma"/>
            <family val="2"/>
            <charset val="186"/>
          </rPr>
          <t xml:space="preserve">eur.
 </t>
        </r>
      </text>
    </comment>
    <comment ref="H86" authorId="1" shapeId="0">
      <text>
        <r>
          <rPr>
            <sz val="9"/>
            <color indexed="81"/>
            <rFont val="Tahoma"/>
            <family val="2"/>
            <charset val="186"/>
          </rPr>
          <t>2016 m. panaudota 67.321,98 Eur, 2017 m. 84.119,06 Eur, 2018 m. 91.842,90. 2019 m. planuojama suma 323.900 Eur, 2020 m. -200.000 Eur, 2021 m. 200.000 Eur.</t>
        </r>
      </text>
    </comment>
    <comment ref="H103" authorId="2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2018 m. 16335,00 Eur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Įvesta formulė 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Regina Intienė</author>
    <author>Saulina Paulauskiene</author>
  </authors>
  <commentList>
    <comment ref="W61" authorId="0" shapeId="0">
      <text>
        <r>
          <rPr>
            <b/>
            <sz val="9"/>
            <color indexed="81"/>
            <rFont val="Tahoma"/>
            <family val="2"/>
            <charset val="186"/>
          </rPr>
          <t>KVJUD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75" authorId="1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2016 m. 303.900 Eur, 2017 m. 246.600 Eur, 2018 m. 133.164 Eur
2019 m. planuojama 172.000 Eur, 2020 m. planuojama 208.000 Eur, 2021 m. planuojama 158.000 Eur</t>
        </r>
      </text>
    </comment>
    <comment ref="H75" authorId="1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2016 m. 303.900 Eur, 2017 m. 246.600 Eur, 2018 m. 133.164 Eur
2019 m. planuojama 172.000 Eur, 2020 m. planuojama 208.000 Eur, 2021 m. planuojama 158.000 Eur</t>
        </r>
      </text>
    </comment>
    <comment ref="J76" authorId="0" shapeId="0">
      <text>
        <r>
          <rPr>
            <sz val="9"/>
            <color indexed="81"/>
            <rFont val="Tahoma"/>
            <family val="2"/>
            <charset val="186"/>
          </rPr>
          <t>14.792,02 (2018 m.)+127.300 (2019 m.)+ 116.500 (2020 m.) + 130.000 (2021 m.)=388.592,02</t>
        </r>
      </text>
    </comment>
    <comment ref="K76" authorId="0" shapeId="0">
      <text>
        <r>
          <rPr>
            <sz val="9"/>
            <color indexed="81"/>
            <rFont val="Tahoma"/>
            <family val="2"/>
            <charset val="186"/>
          </rPr>
          <t>14.792,02 (2018 m.)+127.300 (2019 m.)+ 116.500 (2020 m.) + 130.000 (2021 m.)=388.592,02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  <charset val="186"/>
          </rPr>
          <t>Panaudotos lėšos:</t>
        </r>
        <r>
          <rPr>
            <sz val="9"/>
            <color indexed="81"/>
            <rFont val="Tahoma"/>
            <family val="2"/>
            <charset val="186"/>
          </rPr>
          <t xml:space="preserve">
2016 m. panaudota 102.200,97 Eur SB ;
2017 m. panaudota 398.962,26 Eur SB ir 41.418,00 Eur KT lėšų;
2018 m.  panaudota 1.101.120,96 Eur SB
</t>
        </r>
      </text>
    </comment>
    <comment ref="J85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2016-2018 m. panaudota 
</t>
        </r>
        <r>
          <rPr>
            <b/>
            <sz val="9"/>
            <color indexed="81"/>
            <rFont val="Tahoma"/>
            <family val="2"/>
            <charset val="186"/>
          </rPr>
          <t>1 602 284 e</t>
        </r>
        <r>
          <rPr>
            <sz val="9"/>
            <color indexed="81"/>
            <rFont val="Tahoma"/>
            <family val="2"/>
            <charset val="186"/>
          </rPr>
          <t xml:space="preserve">ur.
2019-2021 m. planuojama    </t>
        </r>
        <r>
          <rPr>
            <b/>
            <sz val="9"/>
            <color indexed="81"/>
            <rFont val="Tahoma"/>
            <family val="2"/>
            <charset val="186"/>
          </rPr>
          <t xml:space="preserve">3 977 200 </t>
        </r>
        <r>
          <rPr>
            <sz val="9"/>
            <color indexed="81"/>
            <rFont val="Tahoma"/>
            <family val="2"/>
            <charset val="186"/>
          </rPr>
          <t xml:space="preserve">eur.
 </t>
        </r>
      </text>
    </comment>
    <comment ref="K85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2016-2018 m. panaudota 
</t>
        </r>
        <r>
          <rPr>
            <b/>
            <sz val="9"/>
            <color indexed="81"/>
            <rFont val="Tahoma"/>
            <family val="2"/>
            <charset val="186"/>
          </rPr>
          <t>1 602 284 e</t>
        </r>
        <r>
          <rPr>
            <sz val="9"/>
            <color indexed="81"/>
            <rFont val="Tahoma"/>
            <family val="2"/>
            <charset val="186"/>
          </rPr>
          <t xml:space="preserve">ur.
2019-2021 m. planuojama    </t>
        </r>
        <r>
          <rPr>
            <b/>
            <sz val="9"/>
            <color indexed="81"/>
            <rFont val="Tahoma"/>
            <family val="2"/>
            <charset val="186"/>
          </rPr>
          <t xml:space="preserve">3 977 200 </t>
        </r>
        <r>
          <rPr>
            <sz val="9"/>
            <color indexed="81"/>
            <rFont val="Tahoma"/>
            <family val="2"/>
            <charset val="186"/>
          </rPr>
          <t xml:space="preserve">eur.
 </t>
        </r>
      </text>
    </comment>
    <comment ref="J86" authorId="1" shapeId="0">
      <text>
        <r>
          <rPr>
            <sz val="9"/>
            <color indexed="81"/>
            <rFont val="Tahoma"/>
            <family val="2"/>
            <charset val="186"/>
          </rPr>
          <t>2016 m. panaudota 67.321,98 Eur, 2017 m. 84.119,06 Eur, 2018 m. 91.842,90. 2019 m. planuojama suma 323.900 Eur, 2020 m. -200.000 Eur, 2021 m. 200.000 Eur.</t>
        </r>
      </text>
    </comment>
    <comment ref="K86" authorId="1" shapeId="0">
      <text>
        <r>
          <rPr>
            <sz val="9"/>
            <color indexed="81"/>
            <rFont val="Tahoma"/>
            <family val="2"/>
            <charset val="186"/>
          </rPr>
          <t>2016 m. panaudota 67.321,98 Eur, 2017 m. 84.119,06 Eur, 2018 m. 91.842,90. 2019 m. planuojama suma 323.900 Eur, 2020 m. -200.000 Eur, 2021 m. 200.000 Eur.</t>
        </r>
      </text>
    </comment>
    <comment ref="J103" authorId="2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2018 m. 16335,00 Eur</t>
        </r>
      </text>
    </comment>
    <comment ref="K103" authorId="2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2018 m. 16335,00 Eur</t>
        </r>
      </text>
    </comment>
    <comment ref="G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242.224.498,57
</t>
        </r>
      </text>
    </comment>
  </commentList>
</comments>
</file>

<file path=xl/sharedStrings.xml><?xml version="1.0" encoding="utf-8"?>
<sst xmlns="http://schemas.openxmlformats.org/spreadsheetml/2006/main" count="1089" uniqueCount="300">
  <si>
    <t>Investicijų projekto pavadinimas</t>
  </si>
  <si>
    <t>Savivaldybės biudžeto lėšų poreikis</t>
  </si>
  <si>
    <t>Europos Sąjungos ir kita tarptautinė finansinė parama</t>
  </si>
  <si>
    <t>Lietuvos Respublikos valstybės biudžeto lėšų poreikis</t>
  </si>
  <si>
    <t>Kelių priežiūros ir plėtros programos lėšos</t>
  </si>
  <si>
    <t>pradžia</t>
  </si>
  <si>
    <t>pabaiga</t>
  </si>
  <si>
    <t>SB</t>
  </si>
  <si>
    <t>ES</t>
  </si>
  <si>
    <t xml:space="preserve">VB </t>
  </si>
  <si>
    <t>KPPP</t>
  </si>
  <si>
    <t>06 programa. Susisiekimo sistemos priežiūros ir plėtros programa</t>
  </si>
  <si>
    <t xml:space="preserve">Danės g. rekonstravimas (siekiant racionaliai suplanuoti jungtis su Bastionų g., nauju tiltu per Danės upę ir Artojų g.) </t>
  </si>
  <si>
    <t>Joniškės g. rekonstravimas (II etapas – nuo Klemiškės g. iki Liepų g., Šienpjovių g.)</t>
  </si>
  <si>
    <t>02 programa. Subalansuoto turizmo skatinimo ir vystymo programa</t>
  </si>
  <si>
    <t xml:space="preserve">Bastionų komplekso (Jono kalnelio) ir jo prieigų sutvarkymas, sukuriant išskirtinį kultūros ir turizmo traukos centrą bei skatinant smulkųjį ir vidutinį verslą </t>
  </si>
  <si>
    <t>Eur</t>
  </si>
  <si>
    <t>Įgyvendinimo terminai</t>
  </si>
  <si>
    <t>Iš viso:</t>
  </si>
  <si>
    <t>Bendra projekto vertė</t>
  </si>
  <si>
    <t>05 programa. Aplinkos apsaugos programa</t>
  </si>
  <si>
    <t>Oro taršos kietosiomis dalelėmis mažinimas, atnaujinant gatvių priežiūros ir valymo technologijas</t>
  </si>
  <si>
    <t>Asignavimų valdytojo kodas</t>
  </si>
  <si>
    <t>Kitos lėšos</t>
  </si>
  <si>
    <t>2019</t>
  </si>
  <si>
    <t>5</t>
  </si>
  <si>
    <t>2016</t>
  </si>
  <si>
    <t>2020</t>
  </si>
  <si>
    <t>Atsakingas asmuo</t>
  </si>
  <si>
    <t>Pajūrio g. rekonstravimas</t>
  </si>
  <si>
    <t xml:space="preserve">II etapas. Žiedinės Tilžės g., Mokyklos g. ir Šilutės pl. sankryžos pertvarkymas į šviesoforinę </t>
  </si>
  <si>
    <t>Klaipėdos miesto viešojo transporto atnaujinimas (autobusų įsigijimas)</t>
  </si>
  <si>
    <t>6</t>
  </si>
  <si>
    <t>Privažiuojamojo kelio prie pastato Debreceno g. 48  įrengimas ir pastato aplinkos sutvarkymas</t>
  </si>
  <si>
    <t>Aikštės prie Santuokų rūmų atnaujinimas</t>
  </si>
  <si>
    <t>Skvero tarp Puodžių g. ir Bokštų g., skirto Vydūno paminklui įrengti, sutvarkymas</t>
  </si>
  <si>
    <t>Skvero Bokštų gatvėje sutvarkymas</t>
  </si>
  <si>
    <t>Ąžuolyno giraitės sutvarkymas, gerinant gamtinę aplinką ir skatinant aktyvų laisvalaikį ir lankytojų srautus</t>
  </si>
  <si>
    <t>2018</t>
  </si>
  <si>
    <t>2017</t>
  </si>
  <si>
    <t>47,4 ha Medelyno gyvenamojo rajono infrastruktūros išvystymas. I etapas</t>
  </si>
  <si>
    <t>Bendrojo ugdymo mokyklos pastato statyba šiaurinėje miesto dalyje</t>
  </si>
  <si>
    <t>Ikimokyklinio ugdymo mokyklų pastatų modernizavimas ir plėtra:</t>
  </si>
  <si>
    <t>D.Šakinienė</t>
  </si>
  <si>
    <t xml:space="preserve">Klaipėdos karalienės Luizės jaunimo centro (Puodžių g.) modernizavimas, plėtojant neformaliojo ugdymosi galimybes </t>
  </si>
  <si>
    <t xml:space="preserve">Sporto bazių modernizavimas ir plėtra:
</t>
  </si>
  <si>
    <t>G. Dovidaitis</t>
  </si>
  <si>
    <t xml:space="preserve">Irklavimo bazės (Gluosnių skg. 8) modernizavimas </t>
  </si>
  <si>
    <t>Naujos sporto salės statyba</t>
  </si>
  <si>
    <t>Teikiamų socialinių paslaugų infrastruktūros tobulinimas siekiant atitikti keliamus reikalavimus:</t>
  </si>
  <si>
    <t xml:space="preserve">Laikino apnakvindinimo namų steigimas </t>
  </si>
  <si>
    <t>Laikino apgyvendinimo namų infrastruktūros modernizavimas (Šilutės pl. 8, nakvynės namai)</t>
  </si>
  <si>
    <t>Socialinio būsto fondo plėtra:</t>
  </si>
  <si>
    <t>Pastato Taikos pr. 76 modernizavimas (pastato lauko sienų apšiltinimas, laiptinių remontas)</t>
  </si>
  <si>
    <t xml:space="preserve">08 programa. Kultūros plėtros programa </t>
  </si>
  <si>
    <t>10 programa. Ugdymo proceso užtikrinimo programa</t>
  </si>
  <si>
    <t>07 programa. Miesto infrastruktūros objektų priežiūros ir modernizavimo programa</t>
  </si>
  <si>
    <t>11 programa. Kūno kultūros ir sporto plėtros programa</t>
  </si>
  <si>
    <t>12 programa. Socialinės atskirties mažinimo programa</t>
  </si>
  <si>
    <t>13 programa. Sveikatos apsaugos programa</t>
  </si>
  <si>
    <t>2014</t>
  </si>
  <si>
    <t>2013</t>
  </si>
  <si>
    <t>N. Vedeikienė</t>
  </si>
  <si>
    <t>J. Rimkienė</t>
  </si>
  <si>
    <t>D. Stankevičienė</t>
  </si>
  <si>
    <t>R. Dekėrytė</t>
  </si>
  <si>
    <t>E. Čerbienė</t>
  </si>
  <si>
    <t>J. Vorobjova</t>
  </si>
  <si>
    <t>2015</t>
  </si>
  <si>
    <t>2021</t>
  </si>
  <si>
    <t>V. Švedas</t>
  </si>
  <si>
    <t>I. Gustaitienė</t>
  </si>
  <si>
    <t>R. Stasiulis</t>
  </si>
  <si>
    <t>V. Lendraitienė</t>
  </si>
  <si>
    <t>2022</t>
  </si>
  <si>
    <t>V. Varnaitė</t>
  </si>
  <si>
    <t>2023</t>
  </si>
  <si>
    <t>A. Orentienė</t>
  </si>
  <si>
    <t>D. Šakinienė</t>
  </si>
  <si>
    <t>Kt</t>
  </si>
  <si>
    <t>Fachverkinės architektūros pastatų komplekso (Bažnyčių g. 4 / Daržų g. 10, Bažnyčių g. 6, Vežėjų g. 4, Aukštoji g. 1 / Didžioji Vandens g. 2) tvarkyba</t>
  </si>
  <si>
    <t>Tilžės g. nuo Šilutės pl. iki geležinkelio pervažos rekonstravimas, pertvarkant žiedinę Mokyklos g. ir Šilutės pl. sankryžą</t>
  </si>
  <si>
    <t xml:space="preserve">I etapas. Tilžės g. nuo Šilutės pl. iki geležinkelio pervažos rekonstravimas </t>
  </si>
  <si>
    <t>Neformaliojo švietimo įstaigų pastatų rekonstravimas:</t>
  </si>
  <si>
    <t>Nakvynės namų pastato (Viršutinė g. 21) rekonstravimas</t>
  </si>
  <si>
    <t xml:space="preserve">VšĮ Klaipėdos universitetinės ligoninės dalies pastato Liepojos g. 39 rekonstravimas </t>
  </si>
  <si>
    <t>Sakurų parko įrengimas teritorijoje tarp Žvejų rūmų, Taikos pr., Naikupės g. ir įvažiuojamojo kelio į Žvejų rūmus</t>
  </si>
  <si>
    <t xml:space="preserve">Naujo įvažiuojamojo kelio (Priešpilio g.) į piliavietę ir Kruizinių laivų terminalą tiesimas </t>
  </si>
  <si>
    <t xml:space="preserve">Jūrininkų prospekto ruožo nuo Šilutės pl. iki Minijos g. rekonstravimas </t>
  </si>
  <si>
    <t>„Gilijos“ pradinės mokyklos (Taikos pr. 68) pastato energinio efektyvumo didinimas</t>
  </si>
  <si>
    <t xml:space="preserve">Administracinės paskirties pastato J. Karoso g. 12 rekonstravimas į gydymo paskirties pastatą </t>
  </si>
  <si>
    <t>Savivaldybės socialinio būsto fondo gyvenamųjų namų statyba žemės sklypuose Irklų g. 1 ir Rambyno g. 14A</t>
  </si>
  <si>
    <t>Projekto „Klaipėdos miesto savivaldybės viešosios bibliotekos „Kauno atžalyno“ filialas – naujos galimybės mažiems ir dideliems“ įgyvendinimas</t>
  </si>
  <si>
    <r>
      <rPr>
        <b/>
        <sz val="10"/>
        <color theme="1"/>
        <rFont val="Times New Roman"/>
        <family val="1"/>
        <charset val="186"/>
      </rPr>
      <t xml:space="preserve">4 </t>
    </r>
    <r>
      <rPr>
        <sz val="10"/>
        <color theme="1"/>
        <rFont val="Times New Roman"/>
        <family val="1"/>
        <charset val="186"/>
      </rPr>
      <t>– Urbanistinės plėtros departamento asignavimų valdytojas</t>
    </r>
  </si>
  <si>
    <r>
      <rPr>
        <b/>
        <sz val="10"/>
        <color theme="1"/>
        <rFont val="Times New Roman"/>
        <family val="1"/>
        <charset val="186"/>
      </rPr>
      <t>5</t>
    </r>
    <r>
      <rPr>
        <sz val="10"/>
        <color theme="1"/>
        <rFont val="Times New Roman"/>
        <family val="1"/>
        <charset val="186"/>
      </rPr>
      <t xml:space="preserve"> – Investicijų ir ekonomikos departamento asignavimų valdytojas</t>
    </r>
  </si>
  <si>
    <r>
      <rPr>
        <b/>
        <sz val="10"/>
        <color theme="1"/>
        <rFont val="Times New Roman"/>
        <family val="1"/>
        <charset val="186"/>
      </rPr>
      <t xml:space="preserve">6 </t>
    </r>
    <r>
      <rPr>
        <sz val="10"/>
        <color theme="1"/>
        <rFont val="Times New Roman"/>
        <family val="1"/>
        <charset val="186"/>
      </rPr>
      <t>– Miesto ūkio departamento asignavimų valdytojas</t>
    </r>
  </si>
  <si>
    <t>Ekspozicijos projektavimas ir įrengimas piliavietės šiaurinėje kurtinoje</t>
  </si>
  <si>
    <t xml:space="preserve">Tauralaukio gyvenvietės gatvių rekonstravimas </t>
  </si>
  <si>
    <t>Lyginamasis variantas</t>
  </si>
  <si>
    <t>Buvusios AB „Klaipėdos energija“ teritorijos dalies  konversija,  sudarant sąlygas vystyti komercines, rekreacines veiklas</t>
  </si>
  <si>
    <t xml:space="preserve">Atgimimo aikštės sutvarkymas, didinant patrauklumą investicijoms, skatinant lankytojų srautus </t>
  </si>
  <si>
    <t>Danės upės krantinių rekonstrukcija ir prieigų (Danės skveras su fontanais) sutvarkymas</t>
  </si>
  <si>
    <t xml:space="preserve">Pėsčiųjų tako sutvarkymas palei Taikos pr. nuo Sausio 15-osios iki Kauno g., paverčiant viešąja erdve, pritaikyta gyventojams bei smulkiajam ir vidutiniam verslui </t>
  </si>
  <si>
    <t>Malūno parko teritorijos sutvarkymas, gerinant gamtinę aplinką ir skatinant lankytojų srautus</t>
  </si>
  <si>
    <t xml:space="preserve">Viešosios erdvės prie buvusio „Vaidilos“ kino teatro konversija </t>
  </si>
  <si>
    <t>Kompleksinis tikslinės teritorijos daugiabučių namų kiemų tvarkymas</t>
  </si>
  <si>
    <t>2</t>
  </si>
  <si>
    <t xml:space="preserve">Futbolo mokyklos ir baseino pastatų konversija, I etapas </t>
  </si>
  <si>
    <t xml:space="preserve">Futbolo mokyklos ir baseino pastatų konversija, II etapas </t>
  </si>
  <si>
    <t>Klaipėdos sunkiosios atletikos centro statyba</t>
  </si>
  <si>
    <t xml:space="preserve">Dviračių ir pėsčiųjų tako nuo Paryžiaus Komunos g. iki Jono kalnelio tiltelio įrengimas </t>
  </si>
  <si>
    <t xml:space="preserve">Dviračių ir pėsčiųjų tako Danės upės slėnio teritorijoje nuo Klaipėdos g. tilto iki miesto ribos įrengimas </t>
  </si>
  <si>
    <t>Kūlių Vartų g. ir Bangų g., Tiltų g., Galinio Pylimo g., Taikos pr. sankryžos rekonstravimas</t>
  </si>
  <si>
    <t>Viešojo transporto (autobusų ir maršrutinių taksi) integravimo sistemos įrangos įsigijimas ir atnaujinimas</t>
  </si>
  <si>
    <t>Elektra varomo viešojo transporto naujų galimybių plėtra (DEPO), ELENA</t>
  </si>
  <si>
    <t>Elektromobilių įkrovimo stotelių įrengimas  Klaipėdos mieste</t>
  </si>
  <si>
    <t>M. Enciūtė</t>
  </si>
  <si>
    <t>I. Dulkytė</t>
  </si>
  <si>
    <t xml:space="preserve">Turgaus aikštės su prieigomis sutvarkymas, pritaikant verslo, bendruomenės poreikiams </t>
  </si>
  <si>
    <t>J. Poimanskienė</t>
  </si>
  <si>
    <t>M. Lygnugarienė</t>
  </si>
  <si>
    <t>R. Mockus</t>
  </si>
  <si>
    <t>V. Pronskuvienė</t>
  </si>
  <si>
    <t xml:space="preserve">Klaipėdos miesto gatvių pėsčiųjų perėjų kryptinis apšvietimas </t>
  </si>
  <si>
    <t xml:space="preserve">Modernių ugdymosi erdvių sukūrimas Klaipėdos miesto progimnazijose ir gimnazijose („Smeltės“, Liudviko Stulpino, „Sendvario“, „Gedminų“, „Verdenės“ progimnazijose ir  „Vėtrungės“, „Varpo“ gimnazijose) </t>
  </si>
  <si>
    <t>J. Jasilionienė</t>
  </si>
  <si>
    <t xml:space="preserve">Modernaus bendruomenės centro-bibliotekos statyba pietinėje miesto dalyje  </t>
  </si>
  <si>
    <t>V. Kovaitis</t>
  </si>
  <si>
    <t>Senamiesčio grindinio atnaujinimas ir universalaus dizaino pritaikymas</t>
  </si>
  <si>
    <t>Sporto aikštynų atnaujinimas (modernizavimas)</t>
  </si>
  <si>
    <t>D. Gerasimovienė</t>
  </si>
  <si>
    <t>Pamario gatvės rekonstravimas</t>
  </si>
  <si>
    <t>Turizmo informacinės infrastruktūros sukūrimas ir pritaikymas neįgaliųjų poreikiams pietvakarinėje Klaipėdos regiono dalyje</t>
  </si>
  <si>
    <t>Klaipėdos miesto bendrojo plano kraštovaizdžio dalies keitimas ir Melnragės parko įrengimas</t>
  </si>
  <si>
    <t>Šilutės plento ruožo nuo Tilžės g. iki geležinkelio pervažos (iki Kauno g.) rekonstrukcija</t>
  </si>
  <si>
    <t>Bendruomenės centro-bibliotekos (Molo g. 60) pastato kapitalinis remontas</t>
  </si>
  <si>
    <t xml:space="preserve">Klaipėdos Prano Mašioto progimnazijos pastato Varpų g. 3 rekonstravimas </t>
  </si>
  <si>
    <t>Klaipėdos lopšelio-darželio „Žiogelis“ pastato Kauno g. 27 modernizavimas</t>
  </si>
  <si>
    <r>
      <t xml:space="preserve">Klaipėdos „Ąžuolyno“ gimnazijos modernizavimas </t>
    </r>
    <r>
      <rPr>
        <b/>
        <sz val="10"/>
        <rFont val="Times New Roman"/>
        <family val="1"/>
        <charset val="186"/>
      </rPr>
      <t/>
    </r>
  </si>
  <si>
    <t xml:space="preserve">Senyvo amžiaus asmenų globos paslaugų plėtra rekonstruojant pastatą, esantį Melnragės gyvenamajame rajone, Vaivos g. 23 </t>
  </si>
  <si>
    <t>Baltijos pr. ir Šilutės pl. žiedinės sankryžos rekonstravimas (techninio projekto parengimas)</t>
  </si>
  <si>
    <t>1</t>
  </si>
  <si>
    <t>Viešųjų erdvių, gatvių ir kiemų apšvietimo tinklų išplėtimas ar įrengimas</t>
  </si>
  <si>
    <t>R. Intienė</t>
  </si>
  <si>
    <t xml:space="preserve">Klaipėdos miesto paviršinių nuotekų tinklų įrengimas, remontas ir rekonstrukcija </t>
  </si>
  <si>
    <t>A. Montvilienė</t>
  </si>
  <si>
    <t xml:space="preserve">Pėsčiųjų ir dviračių tilto tarp Tauralaukio ir Žolynų kvartalo įrengimas </t>
  </si>
  <si>
    <t xml:space="preserve">BĮ Klaipėdos „Žaliakalnio“ gimnazijos pastato inžinerinių sistemų ir vidaus patalpų remontas </t>
  </si>
  <si>
    <t>Lifto įrengimas Bendruomenės namuose Debreceno g. 48</t>
  </si>
  <si>
    <t>Klemiškės g. rekonstravimas</t>
  </si>
  <si>
    <t xml:space="preserve">VšĮ Jūrininkų sveikatos priežiūros centro infrastruktūros plėtra (naujo pastato statyba) </t>
  </si>
  <si>
    <t xml:space="preserve">Klaipėdos miesto savivaldybės 2019–2021 metų 
strateginio veiklos plano
1 priedas
</t>
  </si>
  <si>
    <t>Savivaldybes jungiančių turizmo trasų ir turizmo maršrutų informacinės infrastruktūros plėtra</t>
  </si>
  <si>
    <t xml:space="preserve">Puodžių gatvės rekonstravimas  </t>
  </si>
  <si>
    <t>Žvejybos produktų iškrovimo vietos prie jūros Klaipėdos miesto teritorijoje įrengimas</t>
  </si>
  <si>
    <t>Klaipėdos miesto viešojo transporto švieslenčių ir informacinių švieslenčių įrengimas ir atnaujinimas</t>
  </si>
  <si>
    <t>I. Kanto ir S. Daukanto gatvių sankryžoje esančio skvero sutvarkymas</t>
  </si>
  <si>
    <t>2025</t>
  </si>
  <si>
    <t>2024</t>
  </si>
  <si>
    <t>Automobilių stovėjimo aikštelės teritorijoje  Bangų g., Klaipėdoje, įrengimas (techninio projekto parengimas)</t>
  </si>
  <si>
    <t>Keleivinio transporto stotelių su įvažomis Klaipėdos miesto gatvėse projektavimas ir įrengimas (I etapas, II etapas)</t>
  </si>
  <si>
    <t>Daugiabučių namų kiemų infrastruktūros gerinimo priemonių plano įgyvendinimas</t>
  </si>
  <si>
    <t>Eil. Nr.</t>
  </si>
  <si>
    <t>3</t>
  </si>
  <si>
    <t>4</t>
  </si>
  <si>
    <t>7</t>
  </si>
  <si>
    <t>Klaipėdos Tauralaukio progimnazijos pastato (Klaipėdos g. 31) rekonstravimas į ikimokyklinio ir priešmokyklinio ugdymo įstaigą</t>
  </si>
  <si>
    <t>Ikimokyklinio ir priešmokyklinio prieinamumo didinimas Klaipėdos mieste (lopšelio-darželio „Svirpliukas“ modernizavimas)</t>
  </si>
  <si>
    <t>IED V. Tkačik ir V. Kovaitis</t>
  </si>
  <si>
    <t>E. Deltuvaitė</t>
  </si>
  <si>
    <t>V. Tkačik</t>
  </si>
  <si>
    <t xml:space="preserve">Klaipėdos miesto Skulptūrų parko sutvarkymas </t>
  </si>
  <si>
    <t xml:space="preserve">Vingio mikrorajono aikštės atnaujinimas </t>
  </si>
  <si>
    <t>Teritorijos Pempininkų tako gale (ties Debreceno g.18) sutvarkymas</t>
  </si>
  <si>
    <t>23</t>
  </si>
  <si>
    <t>K. Šakarnis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</si>
  <si>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</si>
  <si>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</si>
  <si>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</si>
  <si>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</si>
  <si>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</si>
  <si>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</si>
  <si>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</si>
  <si>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</si>
  <si>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</si>
  <si>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</si>
  <si>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</si>
  <si>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</si>
  <si>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</si>
  <si>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</si>
  <si>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</si>
  <si>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</si>
  <si>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</si>
  <si>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</si>
  <si>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</si>
  <si>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</si>
  <si>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</si>
  <si>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</si>
  <si>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</si>
  <si>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</si>
  <si>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</si>
  <si>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</si>
  <si>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</si>
  <si>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</si>
  <si>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</si>
  <si>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</si>
  <si>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</si>
  <si>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</si>
  <si>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</si>
  <si>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61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</si>
  <si>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</si>
  <si>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</si>
  <si>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</si>
  <si>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</si>
  <si>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</si>
  <si>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</si>
  <si>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</si>
  <si>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</si>
  <si>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</si>
  <si>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</si>
  <si>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</si>
  <si>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</si>
  <si>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</si>
  <si>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</si>
  <si>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</si>
  <si>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</si>
  <si>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</si>
  <si>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</si>
  <si>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</si>
  <si>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</t>
  </si>
  <si>
    <t>63</t>
  </si>
  <si>
    <t>64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</si>
  <si>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</si>
  <si>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</si>
  <si>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</si>
  <si>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</si>
  <si>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</si>
  <si>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</si>
  <si>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</si>
  <si>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</si>
  <si>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</si>
  <si>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</si>
  <si>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</si>
  <si>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</si>
  <si>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</si>
  <si>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</si>
  <si>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</si>
  <si>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</si>
  <si>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</si>
  <si>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</si>
  <si>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</si>
  <si>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</si>
  <si>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</si>
  <si>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</si>
  <si>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</si>
  <si>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</si>
  <si>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</si>
  <si>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</si>
  <si>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</si>
  <si>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</si>
  <si>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r>
      <t>Naujo tilto</t>
    </r>
    <r>
      <rPr>
        <sz val="10"/>
        <rFont val="Times New Roman"/>
        <family val="1"/>
        <charset val="186"/>
      </rPr>
      <t xml:space="preserve"> su pakeliamu mechanizmu per Danę statyba ir prieigų sutvarkymas Danės pakrantėje </t>
    </r>
  </si>
  <si>
    <r>
      <rPr>
        <b/>
        <sz val="10"/>
        <rFont val="Times New Roman"/>
        <family val="1"/>
        <charset val="186"/>
      </rPr>
      <t>Bastionų gatvės tiesimas:</t>
    </r>
    <r>
      <rPr>
        <sz val="10"/>
        <rFont val="Times New Roman"/>
        <family val="1"/>
        <charset val="186"/>
      </rPr>
      <t xml:space="preserve"> I etapo Bastionų g. nuo Danės g. iki Danės upės ir nuo Danės upės iki Gluosnių g. tiesimas ir II etapo Bastionų g. nuo Gluosnių g. iki Bangų g. tiesimas</t>
    </r>
  </si>
  <si>
    <t>INVESTICINIŲ  PROJEKTŲ SĄRAŠAS</t>
  </si>
  <si>
    <t>Komunalinių atliekų tvarkymo infrastruktūros plėtra Klaipėdos miesto, Skuodo ir Kretingos rajonų bei Neringos savivaldybėse</t>
  </si>
  <si>
    <t>Klaipėdos miesto paplūdimių sutvarkymo priemonių plano įgyvendinimas</t>
  </si>
  <si>
    <t xml:space="preserve">Laivų nuleidimo prieplaukos ir saugojimo aikštelės sklype šalia Liepų g. tilto įrengimas </t>
  </si>
  <si>
    <t>65</t>
  </si>
  <si>
    <t>66</t>
  </si>
  <si>
    <t>80</t>
  </si>
  <si>
    <t>81</t>
  </si>
  <si>
    <t>82</t>
  </si>
  <si>
    <t>83</t>
  </si>
  <si>
    <t>Statybininkų prospekto tęsinio tiesimas nuo Šilutės pl. per LEZ teritoriją iki 141 kelio: II etapas – Lypkių gatvės ruožo nuo Šilutės plento tiesimas (techninio projekto ir koncesijos dokumentų parengimas)</t>
  </si>
  <si>
    <t>Klaipėdos pilies ir bastionų komplekso restauravimas ir atgaivinimas (IIetapas) (pilies didžiojo bokšto atkūrimas)</t>
  </si>
  <si>
    <t xml:space="preserve">Pėsčiųjų ir dviračių takų Minijos g. nuo Baltijos pr., Pilies g., Naujojoje Uosto g. įrengimas </t>
  </si>
  <si>
    <t>Dviračių ir pėsčiųjų takų jungčių ir šių takų iki sklypo Smiltynės g. 25 ir iki Naujosios perkėlos Smiltynėje įrengimas</t>
  </si>
  <si>
    <t xml:space="preserve">AB „Klaipėdos vanduo“ įstatinio kapitalo didinimas įgyvendinant ES lėšomis finansuojamą projektą „Paviršinių nuotekų sistemų tvarkymas Klaipėdos mieste“ įgyvendinimas (projekto vykdytoja – AB „Klaipėdos vanduo“) </t>
  </si>
  <si>
    <r>
      <t>Uostamiesčiai: darnaus judumo principų integravimas (</t>
    </r>
    <r>
      <rPr>
        <i/>
        <sz val="10"/>
        <rFont val="Times New Roman"/>
        <family val="1"/>
        <charset val="186"/>
      </rPr>
      <t>PORT Cities: Integrating Sustainability</t>
    </r>
    <r>
      <rPr>
        <sz val="10"/>
        <rFont val="Times New Roman"/>
        <family val="1"/>
        <charset val="186"/>
      </rPr>
      <t xml:space="preserve">, PORTIS) </t>
    </r>
  </si>
  <si>
    <r>
      <t>Kombinuotų kelionių jungčių (</t>
    </r>
    <r>
      <rPr>
        <i/>
        <sz val="10"/>
        <rFont val="Times New Roman"/>
        <family val="1"/>
        <charset val="186"/>
      </rPr>
      <t>Park&amp;Ride</t>
    </r>
    <r>
      <rPr>
        <sz val="10"/>
        <rFont val="Times New Roman"/>
        <family val="1"/>
        <charset val="186"/>
      </rPr>
      <t>) įrengimas (šiaurinėje miesto dalyje)</t>
    </r>
  </si>
  <si>
    <t>Privažiuojamojo kelio ties Baltijos pr. 109 lietaus nuotekų tinklų Klaipėdoje tiesimas</t>
  </si>
  <si>
    <t>Energinio efektyvumo didinimas lopšeliuose-darželiuose: m.-d. „Saulutė“, l.-d. „Vėrinėlis“, l.-d. „Pingvinukas“, l.-d. „Putinėlis“, l.-d. „Kregždutė“, l.-d. „Radastėlė“, l.-d. „Boružėlė“</t>
  </si>
  <si>
    <t>Klaipėdos Jeronimo Kačinsko muzikos mokyklos (Statybininkų pr. 5) pastato energinio efektyvumo didinimas</t>
  </si>
  <si>
    <t>Savivaldybės biudžetinės įstaigos bandomojo energijos vartojimo efektyvumo didinimo projekto įgyvendinimas (2020 m. – l.-d. „Klevelis“)</t>
  </si>
  <si>
    <t>_________________________________</t>
  </si>
  <si>
    <t>Skirtumas</t>
  </si>
  <si>
    <t xml:space="preserve">Lėšų planas </t>
  </si>
  <si>
    <t>Siūlomas keisti lėšų planas</t>
  </si>
  <si>
    <t>Europos Sąjungos ir kita                               tarptautinė finansinė parama</t>
  </si>
  <si>
    <t>Lietuvos Respublikos valstybės                    biudžeto lėšų poreikis</t>
  </si>
  <si>
    <r>
      <t>20</t>
    </r>
    <r>
      <rPr>
        <strike/>
        <sz val="10"/>
        <color rgb="FFFF0000"/>
        <rFont val="Times New Roman"/>
        <family val="1"/>
        <charset val="186"/>
      </rPr>
      <t xml:space="preserve">19  </t>
    </r>
    <r>
      <rPr>
        <sz val="10"/>
        <color rgb="FFFF0000"/>
        <rFont val="Times New Roman"/>
        <family val="1"/>
        <charset val="186"/>
      </rPr>
      <t>21</t>
    </r>
  </si>
  <si>
    <t xml:space="preserve">Pėsčiųjų tako sutvarkymas palei Taikos pr. nuo S+Q76:Q82ausio 15-osios iki Kauno g., paverčiant viešąja erdve, pritaikyta gyventojams bei smulkiajam ir vidutiniam verslui </t>
  </si>
  <si>
    <r>
      <t>Uostamiesčiai: darnaus judumo principų integravimas (</t>
    </r>
    <r>
      <rPr>
        <i/>
        <sz val="10"/>
        <color rgb="FFFF0000"/>
        <rFont val="Times New Roman"/>
        <family val="1"/>
        <charset val="186"/>
      </rPr>
      <t>PORT Cities: Integrating Sustainability</t>
    </r>
    <r>
      <rPr>
        <sz val="10"/>
        <color rgb="FFFF0000"/>
        <rFont val="Times New Roman"/>
        <family val="1"/>
        <charset val="186"/>
      </rPr>
      <t xml:space="preserve">, PORTIS) </t>
    </r>
  </si>
  <si>
    <r>
      <t>Naujo tilto</t>
    </r>
    <r>
      <rPr>
        <sz val="10"/>
        <color rgb="FFFF0000"/>
        <rFont val="Times New Roman"/>
        <family val="1"/>
        <charset val="186"/>
      </rPr>
      <t xml:space="preserve"> su pakeliamu mechanizmu per Danę statyba ir prieigų sutvarkymas Danės pakrantėje </t>
    </r>
  </si>
  <si>
    <r>
      <rPr>
        <b/>
        <sz val="10"/>
        <color rgb="FFFF0000"/>
        <rFont val="Times New Roman"/>
        <family val="1"/>
        <charset val="186"/>
      </rPr>
      <t>Bastionų gatvės tiesimas:</t>
    </r>
    <r>
      <rPr>
        <sz val="10"/>
        <color rgb="FFFF0000"/>
        <rFont val="Times New Roman"/>
        <family val="1"/>
        <charset val="186"/>
      </rPr>
      <t xml:space="preserve"> I etapo Bastionų g. nuo Danės g. iki Danės upės ir nuo Danės upės iki Gluosnių g. tiesimas ir II etapo Bastionų g. nuo Gluosnių g. iki Bangų g. tiesimas</t>
    </r>
  </si>
  <si>
    <r>
      <t>202</t>
    </r>
    <r>
      <rPr>
        <strike/>
        <sz val="10"/>
        <rFont val="Times New Roman"/>
        <family val="1"/>
        <charset val="186"/>
      </rPr>
      <t>1</t>
    </r>
    <r>
      <rPr>
        <sz val="10"/>
        <rFont val="Times New Roman"/>
        <family val="1"/>
        <charset val="186"/>
      </rPr>
      <t xml:space="preserve"> 3</t>
    </r>
  </si>
  <si>
    <t xml:space="preserve">Teatro ir Sukilėlių g. rekonstrukcija </t>
  </si>
  <si>
    <r>
      <t xml:space="preserve">2023   </t>
    </r>
    <r>
      <rPr>
        <sz val="10"/>
        <color rgb="FFFF0000"/>
        <rFont val="Times New Roman"/>
        <family val="1"/>
        <charset val="186"/>
      </rPr>
      <t>2024</t>
    </r>
  </si>
  <si>
    <r>
      <rPr>
        <b/>
        <sz val="10"/>
        <rFont val="Times New Roman"/>
        <family val="1"/>
        <charset val="186"/>
      </rPr>
      <t xml:space="preserve">4 </t>
    </r>
    <r>
      <rPr>
        <sz val="10"/>
        <rFont val="Times New Roman"/>
        <family val="1"/>
        <charset val="186"/>
      </rPr>
      <t>– Urbanistinės plėtros departamento asignavimų valdytojas</t>
    </r>
  </si>
  <si>
    <r>
      <rPr>
        <b/>
        <sz val="10"/>
        <rFont val="Times New Roman"/>
        <family val="1"/>
        <charset val="186"/>
      </rPr>
      <t>5</t>
    </r>
    <r>
      <rPr>
        <sz val="10"/>
        <rFont val="Times New Roman"/>
        <family val="1"/>
        <charset val="186"/>
      </rPr>
      <t xml:space="preserve"> – Investicijų ir ekonomikos departamento asignavimų valdytojas</t>
    </r>
  </si>
  <si>
    <r>
      <rPr>
        <b/>
        <sz val="10"/>
        <rFont val="Times New Roman"/>
        <family val="1"/>
        <charset val="186"/>
      </rPr>
      <t xml:space="preserve">6 </t>
    </r>
    <r>
      <rPr>
        <sz val="10"/>
        <rFont val="Times New Roman"/>
        <family val="1"/>
        <charset val="186"/>
      </rPr>
      <t>– Miesto ūkio departamento asignavimų valdytojas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</si>
</sst>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Calibri"/>
      <family val="2"/>
      <charset val="186"/>
      <scheme val="minor"/>
    </font>
    <font>
      <i/>
      <sz val="11"/>
      <color theme="1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sz val="12"/>
      <color rgb="FFFF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trike/>
      <sz val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0">
    <xf numFmtId="0" fontId="0" fillId="0" borderId="0" xfId="0"/>
    <xf numFmtId="49" fontId="1" fillId="0" borderId="0" xfId="0" applyNumberFormat="1" applyFont="1"/>
    <xf numFmtId="4" fontId="3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/>
    <xf numFmtId="49" fontId="3" fillId="0" borderId="4" xfId="0" applyNumberFormat="1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4" fontId="1" fillId="3" borderId="6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/>
    </xf>
    <xf numFmtId="4" fontId="3" fillId="3" borderId="5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9" fillId="0" borderId="6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center" wrapText="1"/>
    </xf>
    <xf numFmtId="4" fontId="3" fillId="3" borderId="27" xfId="0" applyNumberFormat="1" applyFont="1" applyFill="1" applyBorder="1" applyAlignment="1">
      <alignment horizontal="center" vertical="top" wrapText="1"/>
    </xf>
    <xf numFmtId="4" fontId="3" fillId="3" borderId="19" xfId="0" applyNumberFormat="1" applyFont="1" applyFill="1" applyBorder="1" applyAlignment="1">
      <alignment horizontal="center" vertical="top"/>
    </xf>
    <xf numFmtId="4" fontId="3" fillId="3" borderId="4" xfId="0" applyNumberFormat="1" applyFont="1" applyFill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4" fontId="3" fillId="3" borderId="6" xfId="0" applyNumberFormat="1" applyFont="1" applyFill="1" applyBorder="1" applyAlignment="1">
      <alignment horizontal="center" vertical="top" wrapText="1"/>
    </xf>
    <xf numFmtId="4" fontId="3" fillId="3" borderId="19" xfId="0" applyNumberFormat="1" applyFont="1" applyFill="1" applyBorder="1" applyAlignment="1">
      <alignment horizontal="center" vertical="top" wrapText="1"/>
    </xf>
    <xf numFmtId="49" fontId="9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3" borderId="20" xfId="0" applyNumberFormat="1" applyFont="1" applyFill="1" applyBorder="1" applyAlignment="1">
      <alignment horizontal="center" vertical="top" wrapText="1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" fontId="3" fillId="3" borderId="28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center" vertical="top" wrapText="1" readingOrder="1"/>
    </xf>
    <xf numFmtId="4" fontId="3" fillId="3" borderId="1" xfId="0" applyNumberFormat="1" applyFont="1" applyFill="1" applyBorder="1" applyAlignment="1">
      <alignment horizontal="center" vertical="top" wrapText="1" readingOrder="1"/>
    </xf>
    <xf numFmtId="49" fontId="3" fillId="3" borderId="2" xfId="0" applyNumberFormat="1" applyFont="1" applyFill="1" applyBorder="1" applyAlignment="1">
      <alignment horizontal="center" vertical="top" wrapText="1" readingOrder="1"/>
    </xf>
    <xf numFmtId="49" fontId="3" fillId="3" borderId="3" xfId="0" applyNumberFormat="1" applyFont="1" applyFill="1" applyBorder="1" applyAlignment="1">
      <alignment horizontal="center" vertical="top" wrapText="1" readingOrder="1"/>
    </xf>
    <xf numFmtId="4" fontId="3" fillId="0" borderId="1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9" fillId="3" borderId="1" xfId="0" applyNumberFormat="1" applyFont="1" applyFill="1" applyBorder="1" applyAlignment="1">
      <alignment horizontal="center" vertical="top"/>
    </xf>
    <xf numFmtId="4" fontId="11" fillId="3" borderId="1" xfId="0" applyNumberFormat="1" applyFont="1" applyFill="1" applyBorder="1" applyAlignment="1">
      <alignment vertical="top"/>
    </xf>
    <xf numFmtId="4" fontId="11" fillId="0" borderId="1" xfId="0" applyNumberFormat="1" applyFont="1" applyBorder="1" applyAlignment="1">
      <alignment vertical="top"/>
    </xf>
    <xf numFmtId="4" fontId="11" fillId="3" borderId="4" xfId="0" applyNumberFormat="1" applyFont="1" applyFill="1" applyBorder="1" applyAlignment="1">
      <alignment vertical="top"/>
    </xf>
    <xf numFmtId="4" fontId="11" fillId="0" borderId="4" xfId="0" applyNumberFormat="1" applyFont="1" applyBorder="1" applyAlignment="1">
      <alignment vertical="top"/>
    </xf>
    <xf numFmtId="49" fontId="3" fillId="3" borderId="1" xfId="0" applyNumberFormat="1" applyFont="1" applyFill="1" applyBorder="1" applyAlignment="1">
      <alignment vertical="center" wrapText="1"/>
    </xf>
    <xf numFmtId="4" fontId="3" fillId="3" borderId="36" xfId="0" applyNumberFormat="1" applyFont="1" applyFill="1" applyBorder="1" applyAlignment="1">
      <alignment horizontal="center" vertical="top" wrapText="1"/>
    </xf>
    <xf numFmtId="4" fontId="3" fillId="3" borderId="10" xfId="0" applyNumberFormat="1" applyFont="1" applyFill="1" applyBorder="1" applyAlignment="1">
      <alignment horizontal="center" vertical="top"/>
    </xf>
    <xf numFmtId="4" fontId="3" fillId="3" borderId="10" xfId="0" applyNumberFormat="1" applyFont="1" applyFill="1" applyBorder="1" applyAlignment="1">
      <alignment horizontal="center" vertical="top" wrapText="1"/>
    </xf>
    <xf numFmtId="4" fontId="3" fillId="3" borderId="12" xfId="0" applyNumberFormat="1" applyFont="1" applyFill="1" applyBorder="1" applyAlignment="1">
      <alignment horizontal="center" vertical="top" wrapText="1"/>
    </xf>
    <xf numFmtId="4" fontId="3" fillId="3" borderId="37" xfId="0" applyNumberFormat="1" applyFont="1" applyFill="1" applyBorder="1" applyAlignment="1">
      <alignment horizontal="center" vertical="top"/>
    </xf>
    <xf numFmtId="4" fontId="3" fillId="3" borderId="10" xfId="0" applyNumberFormat="1" applyFont="1" applyFill="1" applyBorder="1" applyAlignment="1">
      <alignment vertical="top"/>
    </xf>
    <xf numFmtId="4" fontId="3" fillId="0" borderId="10" xfId="0" applyNumberFormat="1" applyFont="1" applyBorder="1" applyAlignment="1">
      <alignment horizontal="center" vertical="top" wrapText="1"/>
    </xf>
    <xf numFmtId="4" fontId="11" fillId="0" borderId="10" xfId="0" applyNumberFormat="1" applyFont="1" applyBorder="1" applyAlignment="1">
      <alignment vertical="top"/>
    </xf>
    <xf numFmtId="4" fontId="11" fillId="0" borderId="12" xfId="0" applyNumberFormat="1" applyFont="1" applyBorder="1" applyAlignment="1">
      <alignment vertical="top"/>
    </xf>
    <xf numFmtId="4" fontId="3" fillId="3" borderId="27" xfId="0" applyNumberFormat="1" applyFont="1" applyFill="1" applyBorder="1" applyAlignment="1">
      <alignment horizontal="center" vertical="top"/>
    </xf>
    <xf numFmtId="49" fontId="3" fillId="3" borderId="7" xfId="0" applyNumberFormat="1" applyFont="1" applyFill="1" applyBorder="1" applyAlignment="1">
      <alignment horizontal="center" vertical="top" wrapText="1"/>
    </xf>
    <xf numFmtId="4" fontId="3" fillId="3" borderId="36" xfId="0" applyNumberFormat="1" applyFont="1" applyFill="1" applyBorder="1" applyAlignment="1">
      <alignment horizontal="center" vertical="top"/>
    </xf>
    <xf numFmtId="49" fontId="3" fillId="3" borderId="7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/>
    </xf>
    <xf numFmtId="4" fontId="3" fillId="3" borderId="7" xfId="0" applyNumberFormat="1" applyFont="1" applyFill="1" applyBorder="1" applyAlignment="1">
      <alignment horizontal="center" vertical="top" wrapText="1"/>
    </xf>
    <xf numFmtId="49" fontId="9" fillId="3" borderId="7" xfId="0" applyNumberFormat="1" applyFont="1" applyFill="1" applyBorder="1" applyAlignment="1">
      <alignment horizontal="center" vertical="top" wrapText="1"/>
    </xf>
    <xf numFmtId="0" fontId="3" fillId="0" borderId="0" xfId="0" applyFont="1"/>
    <xf numFmtId="49" fontId="3" fillId="3" borderId="23" xfId="0" applyNumberFormat="1" applyFont="1" applyFill="1" applyBorder="1" applyAlignment="1">
      <alignment horizontal="center" vertical="center" wrapText="1"/>
    </xf>
    <xf numFmtId="4" fontId="3" fillId="3" borderId="25" xfId="0" applyNumberFormat="1" applyFont="1" applyFill="1" applyBorder="1" applyAlignment="1">
      <alignment horizontal="center" vertical="top" wrapText="1"/>
    </xf>
    <xf numFmtId="49" fontId="3" fillId="3" borderId="20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center" wrapText="1"/>
    </xf>
    <xf numFmtId="49" fontId="9" fillId="6" borderId="3" xfId="0" applyNumberFormat="1" applyFont="1" applyFill="1" applyBorder="1" applyAlignment="1">
      <alignment horizontal="right" vertical="top" wrapText="1"/>
    </xf>
    <xf numFmtId="4" fontId="9" fillId="6" borderId="1" xfId="0" applyNumberFormat="1" applyFont="1" applyFill="1" applyBorder="1" applyAlignment="1">
      <alignment horizontal="center" vertical="center" wrapText="1"/>
    </xf>
    <xf numFmtId="4" fontId="9" fillId="6" borderId="19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3" borderId="6" xfId="0" applyNumberFormat="1" applyFont="1" applyFill="1" applyBorder="1" applyAlignment="1">
      <alignment horizontal="center" vertical="top"/>
    </xf>
    <xf numFmtId="4" fontId="3" fillId="3" borderId="6" xfId="0" applyNumberFormat="1" applyFont="1" applyFill="1" applyBorder="1" applyAlignment="1">
      <alignment horizontal="center" vertical="top"/>
    </xf>
    <xf numFmtId="4" fontId="3" fillId="3" borderId="25" xfId="0" applyNumberFormat="1" applyFont="1" applyFill="1" applyBorder="1" applyAlignment="1">
      <alignment horizontal="center" vertical="top"/>
    </xf>
    <xf numFmtId="49" fontId="9" fillId="3" borderId="8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3" borderId="18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4" fontId="3" fillId="0" borderId="1" xfId="0" applyNumberFormat="1" applyFont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left" vertical="top" wrapText="1"/>
    </xf>
    <xf numFmtId="49" fontId="9" fillId="6" borderId="21" xfId="0" applyNumberFormat="1" applyFont="1" applyFill="1" applyBorder="1" applyAlignment="1">
      <alignment horizontal="right" vertical="top" wrapText="1"/>
    </xf>
    <xf numFmtId="49" fontId="9" fillId="6" borderId="2" xfId="0" applyNumberFormat="1" applyFont="1" applyFill="1" applyBorder="1" applyAlignment="1">
      <alignment horizontal="right" vertical="top" wrapText="1"/>
    </xf>
    <xf numFmtId="4" fontId="9" fillId="6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/>
    </xf>
    <xf numFmtId="4" fontId="3" fillId="0" borderId="4" xfId="0" applyNumberFormat="1" applyFont="1" applyFill="1" applyBorder="1" applyAlignment="1">
      <alignment horizontal="center" vertical="top" wrapText="1"/>
    </xf>
    <xf numFmtId="49" fontId="3" fillId="3" borderId="29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>
      <alignment horizontal="center" vertical="top" wrapText="1"/>
    </xf>
    <xf numFmtId="4" fontId="3" fillId="3" borderId="0" xfId="0" applyNumberFormat="1" applyFont="1" applyFill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top"/>
    </xf>
    <xf numFmtId="4" fontId="3" fillId="3" borderId="3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vertical="top" wrapText="1"/>
    </xf>
    <xf numFmtId="0" fontId="3" fillId="8" borderId="3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4" fontId="9" fillId="6" borderId="1" xfId="0" applyNumberFormat="1" applyFont="1" applyFill="1" applyBorder="1" applyAlignment="1">
      <alignment horizontal="center" vertical="top" wrapText="1"/>
    </xf>
    <xf numFmtId="4" fontId="9" fillId="6" borderId="19" xfId="0" applyNumberFormat="1" applyFont="1" applyFill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164" fontId="9" fillId="6" borderId="1" xfId="0" applyNumberFormat="1" applyFont="1" applyFill="1" applyBorder="1" applyAlignment="1">
      <alignment horizontal="center" vertical="top" wrapText="1"/>
    </xf>
    <xf numFmtId="164" fontId="9" fillId="6" borderId="19" xfId="0" applyNumberFormat="1" applyFont="1" applyFill="1" applyBorder="1" applyAlignment="1">
      <alignment horizontal="center" vertical="top" wrapText="1"/>
    </xf>
    <xf numFmtId="49" fontId="9" fillId="6" borderId="31" xfId="0" applyNumberFormat="1" applyFont="1" applyFill="1" applyBorder="1" applyAlignment="1">
      <alignment horizontal="right" vertical="top" wrapText="1"/>
    </xf>
    <xf numFmtId="164" fontId="9" fillId="4" borderId="40" xfId="0" applyNumberFormat="1" applyFont="1" applyFill="1" applyBorder="1" applyAlignment="1">
      <alignment horizontal="center" vertical="top" wrapText="1"/>
    </xf>
    <xf numFmtId="164" fontId="9" fillId="4" borderId="41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/>
    <xf numFmtId="4" fontId="9" fillId="7" borderId="34" xfId="0" applyNumberFormat="1" applyFont="1" applyFill="1" applyBorder="1" applyAlignment="1">
      <alignment horizontal="center" vertical="center" wrapText="1"/>
    </xf>
    <xf numFmtId="4" fontId="9" fillId="7" borderId="35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/>
    <xf numFmtId="49" fontId="3" fillId="0" borderId="0" xfId="0" applyNumberFormat="1" applyFont="1" applyAlignment="1">
      <alignment vertical="top"/>
    </xf>
    <xf numFmtId="49" fontId="3" fillId="0" borderId="0" xfId="0" applyNumberFormat="1" applyFont="1"/>
    <xf numFmtId="4" fontId="3" fillId="0" borderId="0" xfId="0" applyNumberFormat="1" applyFont="1"/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38" xfId="0" applyNumberFormat="1" applyFont="1" applyFill="1" applyBorder="1" applyAlignment="1">
      <alignment horizontal="center" vertical="top" wrapText="1"/>
    </xf>
    <xf numFmtId="4" fontId="9" fillId="6" borderId="10" xfId="0" applyNumberFormat="1" applyFont="1" applyFill="1" applyBorder="1" applyAlignment="1">
      <alignment horizontal="center" vertical="center" wrapText="1"/>
    </xf>
    <xf numFmtId="4" fontId="3" fillId="3" borderId="38" xfId="0" applyNumberFormat="1" applyFont="1" applyFill="1" applyBorder="1" applyAlignment="1">
      <alignment horizontal="center" vertical="top"/>
    </xf>
    <xf numFmtId="4" fontId="9" fillId="6" borderId="10" xfId="0" applyNumberFormat="1" applyFont="1" applyFill="1" applyBorder="1" applyAlignment="1">
      <alignment horizontal="center" vertical="top" wrapText="1"/>
    </xf>
    <xf numFmtId="4" fontId="15" fillId="7" borderId="34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/>
    </xf>
    <xf numFmtId="4" fontId="4" fillId="3" borderId="6" xfId="0" applyNumberFormat="1" applyFont="1" applyFill="1" applyBorder="1" applyAlignment="1">
      <alignment horizontal="center" vertical="top" wrapText="1"/>
    </xf>
    <xf numFmtId="4" fontId="4" fillId="3" borderId="4" xfId="0" applyNumberFormat="1" applyFont="1" applyFill="1" applyBorder="1" applyAlignment="1">
      <alignment horizontal="center" vertical="top" wrapText="1"/>
    </xf>
    <xf numFmtId="4" fontId="4" fillId="3" borderId="12" xfId="0" applyNumberFormat="1" applyFont="1" applyFill="1" applyBorder="1" applyAlignment="1">
      <alignment horizontal="center" vertical="top" wrapText="1"/>
    </xf>
    <xf numFmtId="4" fontId="4" fillId="3" borderId="51" xfId="0" applyNumberFormat="1" applyFont="1" applyFill="1" applyBorder="1" applyAlignment="1">
      <alignment horizontal="center" vertical="top" wrapText="1"/>
    </xf>
    <xf numFmtId="4" fontId="4" fillId="3" borderId="5" xfId="0" applyNumberFormat="1" applyFont="1" applyFill="1" applyBorder="1" applyAlignment="1">
      <alignment horizontal="center" vertical="top" wrapText="1"/>
    </xf>
    <xf numFmtId="4" fontId="4" fillId="3" borderId="36" xfId="0" applyNumberFormat="1" applyFont="1" applyFill="1" applyBorder="1" applyAlignment="1">
      <alignment horizontal="center" vertical="top" wrapText="1"/>
    </xf>
    <xf numFmtId="4" fontId="4" fillId="3" borderId="10" xfId="0" applyNumberFormat="1" applyFont="1" applyFill="1" applyBorder="1" applyAlignment="1">
      <alignment horizontal="center" vertical="top"/>
    </xf>
    <xf numFmtId="4" fontId="4" fillId="3" borderId="19" xfId="0" applyNumberFormat="1" applyFont="1" applyFill="1" applyBorder="1" applyAlignment="1">
      <alignment horizontal="center" vertical="top"/>
    </xf>
    <xf numFmtId="4" fontId="4" fillId="3" borderId="3" xfId="0" applyNumberFormat="1" applyFont="1" applyFill="1" applyBorder="1" applyAlignment="1">
      <alignment horizontal="center" vertical="top"/>
    </xf>
    <xf numFmtId="4" fontId="4" fillId="3" borderId="3" xfId="0" applyNumberFormat="1" applyFont="1" applyFill="1" applyBorder="1" applyAlignment="1">
      <alignment horizontal="center" vertical="top" wrapText="1"/>
    </xf>
    <xf numFmtId="4" fontId="4" fillId="3" borderId="5" xfId="0" applyNumberFormat="1" applyFont="1" applyFill="1" applyBorder="1" applyAlignment="1">
      <alignment horizontal="center" vertical="top"/>
    </xf>
    <xf numFmtId="4" fontId="17" fillId="6" borderId="1" xfId="0" applyNumberFormat="1" applyFont="1" applyFill="1" applyBorder="1" applyAlignment="1">
      <alignment vertical="center" wrapText="1"/>
    </xf>
    <xf numFmtId="4" fontId="17" fillId="6" borderId="1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 readingOrder="1"/>
    </xf>
    <xf numFmtId="4" fontId="4" fillId="0" borderId="1" xfId="0" applyNumberFormat="1" applyFont="1" applyFill="1" applyBorder="1" applyAlignment="1">
      <alignment horizontal="center" vertical="top" wrapText="1" readingOrder="1"/>
    </xf>
    <xf numFmtId="4" fontId="4" fillId="3" borderId="0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4" fontId="4" fillId="0" borderId="12" xfId="0" applyNumberFormat="1" applyFont="1" applyFill="1" applyBorder="1" applyAlignment="1">
      <alignment horizontal="center" vertical="top" wrapText="1"/>
    </xf>
    <xf numFmtId="4" fontId="4" fillId="3" borderId="36" xfId="0" applyNumberFormat="1" applyFont="1" applyFill="1" applyBorder="1" applyAlignment="1">
      <alignment horizontal="center" vertical="top"/>
    </xf>
    <xf numFmtId="4" fontId="3" fillId="0" borderId="8" xfId="0" applyNumberFormat="1" applyFont="1" applyFill="1" applyBorder="1" applyAlignment="1">
      <alignment horizontal="center" vertical="top" wrapText="1"/>
    </xf>
    <xf numFmtId="4" fontId="4" fillId="3" borderId="1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top" wrapText="1" readingOrder="1"/>
    </xf>
    <xf numFmtId="4" fontId="3" fillId="3" borderId="9" xfId="0" applyNumberFormat="1" applyFont="1" applyFill="1" applyBorder="1" applyAlignment="1">
      <alignment horizontal="center" vertical="top"/>
    </xf>
    <xf numFmtId="4" fontId="3" fillId="3" borderId="9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vertical="top" wrapText="1"/>
    </xf>
    <xf numFmtId="4" fontId="4" fillId="3" borderId="4" xfId="0" applyNumberFormat="1" applyFont="1" applyFill="1" applyBorder="1" applyAlignment="1">
      <alignment vertical="top" wrapText="1"/>
    </xf>
    <xf numFmtId="4" fontId="4" fillId="3" borderId="11" xfId="0" applyNumberFormat="1" applyFont="1" applyFill="1" applyBorder="1" applyAlignment="1">
      <alignment vertical="top" wrapText="1"/>
    </xf>
    <xf numFmtId="4" fontId="4" fillId="3" borderId="5" xfId="0" applyNumberFormat="1" applyFont="1" applyFill="1" applyBorder="1" applyAlignment="1">
      <alignment vertical="top" wrapText="1"/>
    </xf>
    <xf numFmtId="4" fontId="3" fillId="0" borderId="5" xfId="0" applyNumberFormat="1" applyFont="1" applyBorder="1" applyAlignment="1">
      <alignment horizontal="left" vertical="top" wrapText="1"/>
    </xf>
    <xf numFmtId="4" fontId="19" fillId="7" borderId="34" xfId="0" applyNumberFormat="1" applyFont="1" applyFill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4" fillId="3" borderId="5" xfId="0" applyNumberFormat="1" applyFont="1" applyFill="1" applyBorder="1" applyAlignment="1">
      <alignment horizontal="left" vertical="top" wrapText="1"/>
    </xf>
    <xf numFmtId="4" fontId="3" fillId="3" borderId="4" xfId="0" applyNumberFormat="1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9" fillId="6" borderId="21" xfId="0" applyNumberFormat="1" applyFont="1" applyFill="1" applyBorder="1" applyAlignment="1">
      <alignment horizontal="right" vertical="top" wrapText="1"/>
    </xf>
    <xf numFmtId="4" fontId="9" fillId="6" borderId="2" xfId="0" applyNumberFormat="1" applyFont="1" applyFill="1" applyBorder="1" applyAlignment="1">
      <alignment horizontal="right" vertical="top" wrapText="1"/>
    </xf>
    <xf numFmtId="4" fontId="3" fillId="3" borderId="20" xfId="0" applyNumberFormat="1" applyFont="1" applyFill="1" applyBorder="1" applyAlignment="1">
      <alignment horizontal="center" vertical="top" wrapText="1"/>
    </xf>
    <xf numFmtId="4" fontId="3" fillId="0" borderId="20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4" fontId="3" fillId="3" borderId="2" xfId="0" applyNumberFormat="1" applyFont="1" applyFill="1" applyBorder="1" applyAlignment="1">
      <alignment horizontal="left" vertical="top" wrapText="1"/>
    </xf>
    <xf numFmtId="4" fontId="3" fillId="3" borderId="2" xfId="0" applyNumberFormat="1" applyFont="1" applyFill="1" applyBorder="1" applyAlignment="1">
      <alignment horizontal="center" vertical="top" wrapText="1" readingOrder="1"/>
    </xf>
    <xf numFmtId="4" fontId="1" fillId="0" borderId="0" xfId="0" applyNumberFormat="1" applyFont="1" applyFill="1"/>
    <xf numFmtId="4" fontId="13" fillId="0" borderId="0" xfId="0" applyNumberFormat="1" applyFont="1" applyFill="1" applyAlignment="1">
      <alignment horizontal="right" vertical="top" wrapText="1"/>
    </xf>
    <xf numFmtId="4" fontId="10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 wrapText="1"/>
    </xf>
    <xf numFmtId="4" fontId="2" fillId="0" borderId="0" xfId="0" applyNumberFormat="1" applyFont="1" applyFill="1" applyAlignment="1">
      <alignment horizontal="right" vertical="top"/>
    </xf>
    <xf numFmtId="4" fontId="0" fillId="0" borderId="0" xfId="0" applyNumberFormat="1" applyFill="1" applyAlignment="1">
      <alignment wrapText="1"/>
    </xf>
    <xf numFmtId="4" fontId="4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4" fontId="1" fillId="3" borderId="18" xfId="0" applyNumberFormat="1" applyFont="1" applyFill="1" applyBorder="1" applyAlignment="1">
      <alignment vertical="center" wrapText="1"/>
    </xf>
    <xf numFmtId="4" fontId="3" fillId="3" borderId="29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3" borderId="20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9" fillId="4" borderId="21" xfId="0" applyNumberFormat="1" applyFont="1" applyFill="1" applyBorder="1" applyAlignment="1">
      <alignment horizontal="right" vertical="top" wrapText="1"/>
    </xf>
    <xf numFmtId="4" fontId="9" fillId="4" borderId="2" xfId="0" applyNumberFormat="1" applyFont="1" applyFill="1" applyBorder="1" applyAlignment="1">
      <alignment horizontal="right" vertical="top" wrapText="1"/>
    </xf>
    <xf numFmtId="4" fontId="3" fillId="3" borderId="18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3" borderId="23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/>
    <xf numFmtId="4" fontId="9" fillId="6" borderId="21" xfId="0" applyNumberFormat="1" applyFont="1" applyFill="1" applyBorder="1" applyAlignment="1">
      <alignment horizontal="center" vertical="top" wrapText="1"/>
    </xf>
    <xf numFmtId="4" fontId="9" fillId="6" borderId="2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29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center" wrapText="1"/>
    </xf>
    <xf numFmtId="4" fontId="3" fillId="8" borderId="37" xfId="0" applyNumberFormat="1" applyFont="1" applyFill="1" applyBorder="1" applyAlignment="1">
      <alignment horizontal="center" vertical="center" wrapText="1"/>
    </xf>
    <xf numFmtId="4" fontId="3" fillId="8" borderId="7" xfId="0" applyNumberFormat="1" applyFont="1" applyFill="1" applyBorder="1" applyAlignment="1">
      <alignment horizontal="center" vertical="center" wrapText="1"/>
    </xf>
    <xf numFmtId="4" fontId="3" fillId="3" borderId="2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left" vertical="top" wrapText="1"/>
    </xf>
    <xf numFmtId="4" fontId="3" fillId="3" borderId="0" xfId="0" applyNumberFormat="1" applyFont="1" applyFill="1" applyBorder="1" applyAlignment="1">
      <alignment horizontal="center" vertical="top"/>
    </xf>
    <xf numFmtId="4" fontId="3" fillId="3" borderId="12" xfId="0" applyNumberFormat="1" applyFont="1" applyFill="1" applyBorder="1" applyAlignment="1">
      <alignment horizontal="left" vertical="top" wrapText="1"/>
    </xf>
    <xf numFmtId="4" fontId="11" fillId="0" borderId="0" xfId="0" applyNumberFormat="1" applyFont="1" applyAlignment="1">
      <alignment vertical="top"/>
    </xf>
    <xf numFmtId="4" fontId="9" fillId="3" borderId="20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 textRotation="90" wrapText="1"/>
    </xf>
    <xf numFmtId="4" fontId="9" fillId="5" borderId="1" xfId="0" applyNumberFormat="1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vertical="top" wrapText="1"/>
    </xf>
    <xf numFmtId="4" fontId="9" fillId="0" borderId="1" xfId="0" applyNumberFormat="1" applyFont="1" applyBorder="1" applyAlignment="1">
      <alignment vertical="top" wrapText="1"/>
    </xf>
    <xf numFmtId="4" fontId="9" fillId="6" borderId="31" xfId="0" applyNumberFormat="1" applyFont="1" applyFill="1" applyBorder="1" applyAlignment="1">
      <alignment horizontal="right" vertical="top" wrapText="1"/>
    </xf>
    <xf numFmtId="4" fontId="9" fillId="4" borderId="14" xfId="0" applyNumberFormat="1" applyFont="1" applyFill="1" applyBorder="1" applyAlignment="1">
      <alignment horizontal="right" vertical="top" wrapText="1"/>
    </xf>
    <xf numFmtId="4" fontId="9" fillId="4" borderId="40" xfId="0" applyNumberFormat="1" applyFont="1" applyFill="1" applyBorder="1" applyAlignment="1">
      <alignment horizontal="center" vertical="top" wrapText="1"/>
    </xf>
    <xf numFmtId="4" fontId="9" fillId="4" borderId="42" xfId="0" applyNumberFormat="1" applyFont="1" applyFill="1" applyBorder="1" applyAlignment="1">
      <alignment horizontal="center" vertical="top" wrapText="1"/>
    </xf>
    <xf numFmtId="4" fontId="14" fillId="7" borderId="32" xfId="0" applyNumberFormat="1" applyFont="1" applyFill="1" applyBorder="1"/>
    <xf numFmtId="4" fontId="14" fillId="0" borderId="0" xfId="0" applyNumberFormat="1" applyFont="1"/>
    <xf numFmtId="4" fontId="3" fillId="3" borderId="0" xfId="0" applyNumberFormat="1" applyFont="1" applyFill="1"/>
    <xf numFmtId="4" fontId="1" fillId="3" borderId="0" xfId="0" applyNumberFormat="1" applyFont="1" applyFill="1"/>
    <xf numFmtId="4" fontId="1" fillId="0" borderId="0" xfId="0" applyNumberFormat="1" applyFont="1" applyAlignment="1">
      <alignment horizontal="center"/>
    </xf>
    <xf numFmtId="4" fontId="21" fillId="0" borderId="0" xfId="0" applyNumberFormat="1" applyFont="1" applyFill="1" applyAlignment="1">
      <alignment horizontal="center" wrapText="1"/>
    </xf>
    <xf numFmtId="4" fontId="4" fillId="0" borderId="0" xfId="0" applyNumberFormat="1" applyFont="1" applyFill="1" applyAlignment="1">
      <alignment horizontal="left" vertical="top" wrapText="1"/>
    </xf>
    <xf numFmtId="4" fontId="4" fillId="0" borderId="0" xfId="0" applyNumberFormat="1" applyFont="1" applyFill="1" applyAlignment="1">
      <alignment horizontal="center" wrapText="1"/>
    </xf>
    <xf numFmtId="4" fontId="17" fillId="6" borderId="1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center" vertical="top" wrapText="1"/>
    </xf>
    <xf numFmtId="4" fontId="17" fillId="6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17" fillId="4" borderId="40" xfId="0" applyNumberFormat="1" applyFont="1" applyFill="1" applyBorder="1" applyAlignment="1">
      <alignment horizontal="center" vertical="top" wrapText="1"/>
    </xf>
    <xf numFmtId="4" fontId="4" fillId="0" borderId="0" xfId="0" applyNumberFormat="1" applyFont="1"/>
    <xf numFmtId="4" fontId="20" fillId="0" borderId="0" xfId="0" applyNumberFormat="1" applyFont="1" applyFill="1" applyAlignment="1">
      <alignment wrapText="1"/>
    </xf>
    <xf numFmtId="4" fontId="4" fillId="3" borderId="6" xfId="0" applyNumberFormat="1" applyFont="1" applyFill="1" applyBorder="1" applyAlignment="1">
      <alignment horizontal="center" vertical="top"/>
    </xf>
    <xf numFmtId="4" fontId="4" fillId="0" borderId="0" xfId="0" applyNumberFormat="1" applyFont="1" applyBorder="1" applyAlignment="1">
      <alignment horizontal="center" vertical="top"/>
    </xf>
    <xf numFmtId="4" fontId="4" fillId="8" borderId="49" xfId="0" applyNumberFormat="1" applyFont="1" applyFill="1" applyBorder="1" applyAlignment="1">
      <alignment horizontal="center" vertical="center" wrapText="1"/>
    </xf>
    <xf numFmtId="4" fontId="4" fillId="3" borderId="49" xfId="0" applyNumberFormat="1" applyFont="1" applyFill="1" applyBorder="1" applyAlignment="1">
      <alignment horizontal="center" vertical="top"/>
    </xf>
    <xf numFmtId="4" fontId="4" fillId="3" borderId="2" xfId="0" applyNumberFormat="1" applyFont="1" applyFill="1" applyBorder="1" applyAlignment="1">
      <alignment horizontal="center" vertical="top"/>
    </xf>
    <xf numFmtId="4" fontId="4" fillId="3" borderId="4" xfId="0" applyNumberFormat="1" applyFont="1" applyFill="1" applyBorder="1" applyAlignment="1">
      <alignment horizontal="center" vertical="top"/>
    </xf>
    <xf numFmtId="4" fontId="4" fillId="0" borderId="0" xfId="0" applyNumberFormat="1" applyFont="1" applyAlignment="1">
      <alignment horizontal="center"/>
    </xf>
    <xf numFmtId="4" fontId="22" fillId="0" borderId="0" xfId="0" applyNumberFormat="1" applyFont="1" applyFill="1" applyAlignment="1">
      <alignment horizontal="right" vertical="top" wrapText="1"/>
    </xf>
    <xf numFmtId="4" fontId="4" fillId="8" borderId="7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vertical="top"/>
    </xf>
    <xf numFmtId="4" fontId="23" fillId="3" borderId="1" xfId="0" applyNumberFormat="1" applyFont="1" applyFill="1" applyBorder="1" applyAlignment="1">
      <alignment vertical="top"/>
    </xf>
    <xf numFmtId="4" fontId="23" fillId="3" borderId="4" xfId="0" applyNumberFormat="1" applyFont="1" applyFill="1" applyBorder="1" applyAlignment="1">
      <alignment vertical="top"/>
    </xf>
    <xf numFmtId="4" fontId="23" fillId="0" borderId="1" xfId="0" applyNumberFormat="1" applyFont="1" applyBorder="1" applyAlignment="1">
      <alignment vertical="top"/>
    </xf>
    <xf numFmtId="4" fontId="23" fillId="0" borderId="4" xfId="0" applyNumberFormat="1" applyFont="1" applyBorder="1" applyAlignment="1">
      <alignment vertical="top"/>
    </xf>
    <xf numFmtId="4" fontId="4" fillId="0" borderId="0" xfId="0" applyNumberFormat="1" applyFont="1" applyFill="1" applyAlignment="1">
      <alignment horizontal="right"/>
    </xf>
    <xf numFmtId="4" fontId="4" fillId="3" borderId="38" xfId="0" applyNumberFormat="1" applyFont="1" applyFill="1" applyBorder="1" applyAlignment="1">
      <alignment horizontal="center" vertical="top" wrapText="1"/>
    </xf>
    <xf numFmtId="4" fontId="4" fillId="3" borderId="38" xfId="0" applyNumberFormat="1" applyFont="1" applyFill="1" applyBorder="1" applyAlignment="1">
      <alignment horizontal="center" vertical="top"/>
    </xf>
    <xf numFmtId="4" fontId="4" fillId="8" borderId="37" xfId="0" applyNumberFormat="1" applyFont="1" applyFill="1" applyBorder="1" applyAlignment="1">
      <alignment horizontal="center" vertical="center" wrapText="1"/>
    </xf>
    <xf numFmtId="4" fontId="4" fillId="3" borderId="10" xfId="0" applyNumberFormat="1" applyFont="1" applyFill="1" applyBorder="1" applyAlignment="1">
      <alignment vertical="top"/>
    </xf>
    <xf numFmtId="4" fontId="4" fillId="0" borderId="10" xfId="0" applyNumberFormat="1" applyFont="1" applyBorder="1" applyAlignment="1">
      <alignment horizontal="center" vertical="top" wrapText="1"/>
    </xf>
    <xf numFmtId="4" fontId="17" fillId="6" borderId="10" xfId="0" applyNumberFormat="1" applyFont="1" applyFill="1" applyBorder="1" applyAlignment="1">
      <alignment horizontal="center" vertical="top" wrapText="1"/>
    </xf>
    <xf numFmtId="4" fontId="23" fillId="0" borderId="10" xfId="0" applyNumberFormat="1" applyFont="1" applyBorder="1" applyAlignment="1">
      <alignment vertical="top"/>
    </xf>
    <xf numFmtId="4" fontId="23" fillId="0" borderId="12" xfId="0" applyNumberFormat="1" applyFont="1" applyBorder="1" applyAlignment="1">
      <alignment vertical="top"/>
    </xf>
    <xf numFmtId="4" fontId="17" fillId="4" borderId="42" xfId="0" applyNumberFormat="1" applyFont="1" applyFill="1" applyBorder="1" applyAlignment="1">
      <alignment horizontal="center" vertical="top" wrapText="1"/>
    </xf>
    <xf numFmtId="4" fontId="4" fillId="3" borderId="25" xfId="0" applyNumberFormat="1" applyFont="1" applyFill="1" applyBorder="1" applyAlignment="1">
      <alignment horizontal="center" vertical="top" wrapText="1"/>
    </xf>
    <xf numFmtId="4" fontId="4" fillId="3" borderId="19" xfId="0" applyNumberFormat="1" applyFont="1" applyFill="1" applyBorder="1" applyAlignment="1">
      <alignment horizontal="center" vertical="top" wrapText="1"/>
    </xf>
    <xf numFmtId="4" fontId="17" fillId="6" borderId="19" xfId="0" applyNumberFormat="1" applyFont="1" applyFill="1" applyBorder="1" applyAlignment="1">
      <alignment horizontal="center" vertical="center" wrapText="1"/>
    </xf>
    <xf numFmtId="4" fontId="4" fillId="3" borderId="25" xfId="0" applyNumberFormat="1" applyFont="1" applyFill="1" applyBorder="1" applyAlignment="1">
      <alignment horizontal="center" vertical="top"/>
    </xf>
    <xf numFmtId="4" fontId="4" fillId="3" borderId="27" xfId="0" applyNumberFormat="1" applyFont="1" applyFill="1" applyBorder="1" applyAlignment="1">
      <alignment horizontal="center" vertical="top"/>
    </xf>
    <xf numFmtId="4" fontId="4" fillId="3" borderId="27" xfId="0" applyNumberFormat="1" applyFont="1" applyFill="1" applyBorder="1" applyAlignment="1">
      <alignment horizontal="center" vertical="top" wrapText="1"/>
    </xf>
    <xf numFmtId="4" fontId="4" fillId="3" borderId="28" xfId="0" applyNumberFormat="1" applyFont="1" applyFill="1" applyBorder="1" applyAlignment="1">
      <alignment horizontal="center" vertical="top" wrapText="1"/>
    </xf>
    <xf numFmtId="4" fontId="4" fillId="8" borderId="30" xfId="0" applyNumberFormat="1" applyFont="1" applyFill="1" applyBorder="1" applyAlignment="1">
      <alignment horizontal="center" vertical="center" wrapText="1"/>
    </xf>
    <xf numFmtId="4" fontId="4" fillId="3" borderId="19" xfId="0" applyNumberFormat="1" applyFont="1" applyFill="1" applyBorder="1" applyAlignment="1">
      <alignment vertical="top"/>
    </xf>
    <xf numFmtId="4" fontId="4" fillId="0" borderId="19" xfId="0" applyNumberFormat="1" applyFont="1" applyBorder="1" applyAlignment="1">
      <alignment horizontal="center" vertical="top" wrapText="1"/>
    </xf>
    <xf numFmtId="4" fontId="17" fillId="6" borderId="19" xfId="0" applyNumberFormat="1" applyFont="1" applyFill="1" applyBorder="1" applyAlignment="1">
      <alignment horizontal="center" vertical="top" wrapText="1"/>
    </xf>
    <xf numFmtId="4" fontId="23" fillId="0" borderId="19" xfId="0" applyNumberFormat="1" applyFont="1" applyBorder="1" applyAlignment="1">
      <alignment vertical="top"/>
    </xf>
    <xf numFmtId="4" fontId="23" fillId="0" borderId="28" xfId="0" applyNumberFormat="1" applyFont="1" applyBorder="1" applyAlignment="1">
      <alignment vertical="top"/>
    </xf>
    <xf numFmtId="4" fontId="17" fillId="4" borderId="41" xfId="0" applyNumberFormat="1" applyFont="1" applyFill="1" applyBorder="1" applyAlignment="1">
      <alignment horizontal="center" vertical="top" wrapText="1"/>
    </xf>
    <xf numFmtId="4" fontId="9" fillId="6" borderId="40" xfId="0" applyNumberFormat="1" applyFont="1" applyFill="1" applyBorder="1" applyAlignment="1">
      <alignment horizontal="center" vertical="top" wrapText="1"/>
    </xf>
    <xf numFmtId="164" fontId="9" fillId="6" borderId="4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49" fontId="9" fillId="0" borderId="5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vertical="top" wrapText="1"/>
    </xf>
    <xf numFmtId="4" fontId="3" fillId="0" borderId="4" xfId="0" applyNumberFormat="1" applyFont="1" applyFill="1" applyBorder="1" applyAlignment="1">
      <alignment vertical="top" wrapText="1"/>
    </xf>
    <xf numFmtId="4" fontId="3" fillId="0" borderId="11" xfId="0" applyNumberFormat="1" applyFont="1" applyFill="1" applyBorder="1" applyAlignment="1">
      <alignment vertical="top" wrapText="1"/>
    </xf>
    <xf numFmtId="4" fontId="3" fillId="0" borderId="5" xfId="0" applyNumberFormat="1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3" fontId="9" fillId="0" borderId="1" xfId="0" applyNumberFormat="1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49" fontId="9" fillId="6" borderId="14" xfId="0" applyNumberFormat="1" applyFont="1" applyFill="1" applyBorder="1" applyAlignment="1">
      <alignment horizontal="right" vertical="top" wrapText="1"/>
    </xf>
    <xf numFmtId="49" fontId="9" fillId="6" borderId="39" xfId="0" applyNumberFormat="1" applyFont="1" applyFill="1" applyBorder="1" applyAlignment="1">
      <alignment horizontal="right" vertical="top" wrapText="1"/>
    </xf>
    <xf numFmtId="4" fontId="17" fillId="6" borderId="40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center" vertical="top"/>
    </xf>
    <xf numFmtId="4" fontId="11" fillId="0" borderId="1" xfId="0" applyNumberFormat="1" applyFont="1" applyBorder="1" applyAlignment="1">
      <alignment horizontal="center" vertical="top"/>
    </xf>
    <xf numFmtId="4" fontId="11" fillId="0" borderId="19" xfId="0" applyNumberFormat="1" applyFont="1" applyBorder="1" applyAlignment="1">
      <alignment horizontal="center" vertical="top"/>
    </xf>
    <xf numFmtId="4" fontId="11" fillId="3" borderId="4" xfId="0" applyNumberFormat="1" applyFont="1" applyFill="1" applyBorder="1" applyAlignment="1">
      <alignment horizontal="center" vertical="top"/>
    </xf>
    <xf numFmtId="4" fontId="11" fillId="0" borderId="4" xfId="0" applyNumberFormat="1" applyFont="1" applyBorder="1" applyAlignment="1">
      <alignment horizontal="center" vertical="top"/>
    </xf>
    <xf numFmtId="4" fontId="11" fillId="0" borderId="28" xfId="0" applyNumberFormat="1" applyFont="1" applyBorder="1" applyAlignment="1">
      <alignment horizontal="center" vertical="top"/>
    </xf>
    <xf numFmtId="4" fontId="3" fillId="0" borderId="0" xfId="0" applyNumberFormat="1" applyFont="1" applyFill="1" applyAlignment="1">
      <alignment horizontal="center"/>
    </xf>
    <xf numFmtId="49" fontId="17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vertical="top" wrapText="1"/>
    </xf>
    <xf numFmtId="49" fontId="3" fillId="3" borderId="6" xfId="0" applyNumberFormat="1" applyFont="1" applyFill="1" applyBorder="1" applyAlignment="1">
      <alignment horizontal="center" vertical="center" wrapText="1"/>
    </xf>
    <xf numFmtId="4" fontId="3" fillId="3" borderId="23" xfId="0" applyNumberFormat="1" applyFont="1" applyFill="1" applyBorder="1" applyAlignment="1">
      <alignment horizontal="center" vertical="top" wrapText="1"/>
    </xf>
    <xf numFmtId="4" fontId="17" fillId="3" borderId="4" xfId="0" applyNumberFormat="1" applyFont="1" applyFill="1" applyBorder="1" applyAlignment="1">
      <alignment vertical="top" wrapText="1"/>
    </xf>
    <xf numFmtId="49" fontId="3" fillId="3" borderId="23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left" vertical="top" wrapText="1"/>
    </xf>
    <xf numFmtId="4" fontId="3" fillId="3" borderId="23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4" borderId="2" xfId="0" applyNumberFormat="1" applyFont="1" applyFill="1" applyBorder="1" applyAlignment="1">
      <alignment horizontal="right" vertical="top" wrapText="1"/>
    </xf>
    <xf numFmtId="49" fontId="9" fillId="6" borderId="2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/>
    </xf>
    <xf numFmtId="49" fontId="9" fillId="3" borderId="4" xfId="0" applyNumberFormat="1" applyFont="1" applyFill="1" applyBorder="1" applyAlignment="1">
      <alignment horizontal="center" vertical="top"/>
    </xf>
    <xf numFmtId="49" fontId="9" fillId="4" borderId="14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/>
    <xf numFmtId="49" fontId="10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49" fontId="3" fillId="3" borderId="8" xfId="0" applyNumberFormat="1" applyFont="1" applyFill="1" applyBorder="1" applyAlignment="1">
      <alignment horizontal="center" vertical="top" wrapText="1"/>
    </xf>
    <xf numFmtId="49" fontId="9" fillId="6" borderId="3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 readingOrder="1"/>
    </xf>
    <xf numFmtId="49" fontId="3" fillId="3" borderId="2" xfId="0" applyNumberFormat="1" applyFont="1" applyFill="1" applyBorder="1" applyAlignment="1">
      <alignment horizontal="center" vertical="top" wrapText="1"/>
    </xf>
    <xf numFmtId="49" fontId="9" fillId="4" borderId="39" xfId="0" applyNumberFormat="1" applyFont="1" applyFill="1" applyBorder="1" applyAlignment="1">
      <alignment horizontal="right" vertical="top" wrapText="1"/>
    </xf>
    <xf numFmtId="49" fontId="16" fillId="3" borderId="4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9" fontId="9" fillId="0" borderId="4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textRotation="90" wrapText="1"/>
    </xf>
    <xf numFmtId="0" fontId="3" fillId="0" borderId="0" xfId="0" applyFont="1" applyFill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3" fillId="3" borderId="0" xfId="0" applyFont="1" applyFill="1"/>
    <xf numFmtId="49" fontId="24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9" fillId="3" borderId="0" xfId="0" applyNumberFormat="1" applyFont="1" applyFill="1" applyAlignment="1">
      <alignment horizontal="right" vertical="top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9" fontId="3" fillId="3" borderId="20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9" fillId="7" borderId="33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49" fontId="9" fillId="2" borderId="21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9" fillId="2" borderId="22" xfId="0" applyNumberFormat="1" applyFont="1" applyFill="1" applyBorder="1" applyAlignment="1">
      <alignment horizontal="left" vertical="top" wrapText="1"/>
    </xf>
    <xf numFmtId="4" fontId="9" fillId="2" borderId="21" xfId="0" applyNumberFormat="1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left" vertical="center" wrapText="1"/>
    </xf>
    <xf numFmtId="4" fontId="9" fillId="2" borderId="22" xfId="0" applyNumberFormat="1" applyFont="1" applyFill="1" applyBorder="1" applyAlignment="1">
      <alignment horizontal="left" vertical="center" wrapText="1"/>
    </xf>
    <xf numFmtId="49" fontId="9" fillId="2" borderId="21" xfId="0" applyNumberFormat="1" applyFont="1" applyFill="1" applyBorder="1" applyAlignment="1">
      <alignment horizontal="left" vertical="top"/>
    </xf>
    <xf numFmtId="49" fontId="9" fillId="2" borderId="2" xfId="0" applyNumberFormat="1" applyFont="1" applyFill="1" applyBorder="1" applyAlignment="1">
      <alignment horizontal="left" vertical="top"/>
    </xf>
    <xf numFmtId="49" fontId="9" fillId="2" borderId="22" xfId="0" applyNumberFormat="1" applyFont="1" applyFill="1" applyBorder="1" applyAlignment="1">
      <alignment horizontal="left" vertical="top"/>
    </xf>
    <xf numFmtId="0" fontId="9" fillId="2" borderId="24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49" fontId="12" fillId="0" borderId="5" xfId="0" applyNumberFormat="1" applyFont="1" applyBorder="1" applyAlignment="1">
      <alignment horizontal="center" vertical="center" textRotation="90" wrapText="1"/>
    </xf>
    <xf numFmtId="49" fontId="3" fillId="3" borderId="15" xfId="0" applyNumberFormat="1" applyFont="1" applyFill="1" applyBorder="1" applyAlignment="1">
      <alignment horizontal="justify" vertical="center" textRotation="90" wrapText="1"/>
    </xf>
    <xf numFmtId="49" fontId="3" fillId="3" borderId="18" xfId="0" applyNumberFormat="1" applyFont="1" applyFill="1" applyBorder="1" applyAlignment="1">
      <alignment horizontal="justify" vertical="center" textRotation="90" wrapText="1"/>
    </xf>
    <xf numFmtId="49" fontId="3" fillId="3" borderId="23" xfId="0" applyNumberFormat="1" applyFont="1" applyFill="1" applyBorder="1" applyAlignment="1">
      <alignment horizontal="center" vertical="top" wrapText="1"/>
    </xf>
    <xf numFmtId="0" fontId="12" fillId="3" borderId="18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left" vertical="top" wrapText="1"/>
    </xf>
    <xf numFmtId="4" fontId="1" fillId="0" borderId="0" xfId="0" applyNumberFormat="1" applyFont="1" applyAlignment="1">
      <alignment horizontal="center"/>
    </xf>
    <xf numFmtId="4" fontId="5" fillId="0" borderId="43" xfId="0" applyNumberFormat="1" applyFont="1" applyBorder="1" applyAlignment="1">
      <alignment horizontal="center" vertical="center" wrapText="1"/>
    </xf>
    <xf numFmtId="4" fontId="5" fillId="0" borderId="46" xfId="0" applyNumberFormat="1" applyFont="1" applyBorder="1" applyAlignment="1">
      <alignment horizontal="center" vertical="center" wrapText="1"/>
    </xf>
    <xf numFmtId="4" fontId="0" fillId="0" borderId="44" xfId="0" applyNumberFormat="1" applyBorder="1" applyAlignment="1">
      <alignment horizontal="center" vertical="center" wrapText="1"/>
    </xf>
    <xf numFmtId="4" fontId="5" fillId="0" borderId="36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0" fillId="0" borderId="45" xfId="0" applyNumberFormat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left" vertical="top" wrapText="1"/>
    </xf>
    <xf numFmtId="4" fontId="9" fillId="2" borderId="2" xfId="0" applyNumberFormat="1" applyFont="1" applyFill="1" applyBorder="1" applyAlignment="1">
      <alignment horizontal="left" vertical="top" wrapText="1"/>
    </xf>
    <xf numFmtId="4" fontId="9" fillId="2" borderId="22" xfId="0" applyNumberFormat="1" applyFont="1" applyFill="1" applyBorder="1" applyAlignment="1">
      <alignment horizontal="left" vertical="top" wrapText="1"/>
    </xf>
    <xf numFmtId="4" fontId="15" fillId="7" borderId="33" xfId="0" applyNumberFormat="1" applyFon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4" fontId="5" fillId="0" borderId="16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5" fillId="3" borderId="15" xfId="0" applyNumberFormat="1" applyFont="1" applyFill="1" applyBorder="1" applyAlignment="1">
      <alignment horizontal="justify" vertical="center" textRotation="90" wrapText="1"/>
    </xf>
    <xf numFmtId="4" fontId="5" fillId="3" borderId="29" xfId="0" applyNumberFormat="1" applyFont="1" applyFill="1" applyBorder="1" applyAlignment="1">
      <alignment horizontal="justify" vertical="center" textRotation="90" wrapText="1"/>
    </xf>
    <xf numFmtId="49" fontId="5" fillId="0" borderId="47" xfId="0" applyNumberFormat="1" applyFont="1" applyBorder="1" applyAlignment="1">
      <alignment horizontal="center" vertical="center" wrapText="1"/>
    </xf>
    <xf numFmtId="49" fontId="0" fillId="0" borderId="50" xfId="0" applyNumberForma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1"/>
    </xf>
    <xf numFmtId="49" fontId="0" fillId="0" borderId="5" xfId="0" applyNumberFormat="1" applyBorder="1" applyAlignment="1">
      <alignment wrapText="1"/>
    </xf>
    <xf numFmtId="4" fontId="3" fillId="3" borderId="23" xfId="0" applyNumberFormat="1" applyFont="1" applyFill="1" applyBorder="1" applyAlignment="1">
      <alignment horizontal="center" vertical="top" wrapText="1"/>
    </xf>
    <xf numFmtId="4" fontId="12" fillId="3" borderId="18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left" vertical="top" wrapText="1"/>
    </xf>
    <xf numFmtId="4" fontId="9" fillId="2" borderId="21" xfId="0" applyNumberFormat="1" applyFont="1" applyFill="1" applyBorder="1" applyAlignment="1">
      <alignment horizontal="left" vertical="top"/>
    </xf>
    <xf numFmtId="4" fontId="9" fillId="2" borderId="2" xfId="0" applyNumberFormat="1" applyFont="1" applyFill="1" applyBorder="1" applyAlignment="1">
      <alignment horizontal="left" vertical="top"/>
    </xf>
    <xf numFmtId="4" fontId="9" fillId="2" borderId="22" xfId="0" applyNumberFormat="1" applyFont="1" applyFill="1" applyBorder="1" applyAlignment="1">
      <alignment horizontal="left" vertical="top"/>
    </xf>
    <xf numFmtId="4" fontId="9" fillId="2" borderId="24" xfId="0" applyNumberFormat="1" applyFont="1" applyFill="1" applyBorder="1" applyAlignment="1">
      <alignment horizontal="left" vertical="top" wrapText="1"/>
    </xf>
    <xf numFmtId="4" fontId="9" fillId="2" borderId="9" xfId="0" applyNumberFormat="1" applyFont="1" applyFill="1" applyBorder="1" applyAlignment="1">
      <alignment horizontal="left" vertical="top" wrapText="1"/>
    </xf>
    <xf numFmtId="4" fontId="9" fillId="2" borderId="26" xfId="0" applyNumberFormat="1" applyFont="1" applyFill="1" applyBorder="1" applyAlignment="1">
      <alignment horizontal="left" vertical="top" wrapText="1"/>
    </xf>
    <xf numFmtId="4" fontId="13" fillId="0" borderId="0" xfId="0" applyNumberFormat="1" applyFont="1" applyFill="1" applyAlignment="1">
      <alignment horizontal="right" vertical="top" wrapText="1"/>
    </xf>
    <xf numFmtId="4" fontId="0" fillId="0" borderId="0" xfId="0" applyNumberFormat="1" applyAlignment="1">
      <alignment horizontal="right" vertical="top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4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left" vertical="top" wrapText="1"/>
    </xf>
    <xf numFmtId="4" fontId="0" fillId="0" borderId="0" xfId="0" applyNumberFormat="1" applyFill="1" applyAlignment="1">
      <alignment wrapText="1"/>
    </xf>
    <xf numFmtId="4" fontId="1" fillId="0" borderId="0" xfId="0" applyNumberFormat="1" applyFont="1" applyFill="1" applyAlignment="1">
      <alignment wrapText="1"/>
    </xf>
    <xf numFmtId="4" fontId="5" fillId="0" borderId="16" xfId="0" applyNumberFormat="1" applyFont="1" applyBorder="1" applyAlignment="1">
      <alignment horizontal="center" vertical="center" textRotation="90" wrapText="1"/>
    </xf>
    <xf numFmtId="4" fontId="0" fillId="0" borderId="7" xfId="0" applyNumberFormat="1" applyBorder="1" applyAlignment="1">
      <alignment wrapText="1"/>
    </xf>
    <xf numFmtId="4" fontId="0" fillId="0" borderId="5" xfId="0" applyNumberFormat="1" applyBorder="1" applyAlignment="1">
      <alignment wrapText="1"/>
    </xf>
    <xf numFmtId="49" fontId="5" fillId="0" borderId="4" xfId="0" applyNumberFormat="1" applyFont="1" applyBorder="1" applyAlignment="1">
      <alignment horizontal="center" vertical="center" textRotation="90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3"/>
  <sheetViews>
    <sheetView tabSelected="1" zoomScale="95" zoomScaleNormal="95" zoomScaleSheetLayoutView="100" workbookViewId="0">
      <pane ySplit="11" topLeftCell="A33" activePane="bottomLeft" state="frozen"/>
      <selection pane="bottomLeft" activeCell="R10" sqref="R10"/>
    </sheetView>
  </sheetViews>
  <sheetFormatPr defaultColWidth="9.140625" defaultRowHeight="12.75" x14ac:dyDescent="0.2"/>
  <cols>
    <col min="1" max="1" width="4.42578125" style="127" customWidth="1"/>
    <col min="2" max="2" width="28.7109375" style="91" customWidth="1"/>
    <col min="3" max="3" width="5.140625" style="126" customWidth="1"/>
    <col min="4" max="4" width="7.7109375" style="127" hidden="1" customWidth="1"/>
    <col min="5" max="5" width="9.140625" style="127" customWidth="1"/>
    <col min="6" max="6" width="8.5703125" style="127" customWidth="1"/>
    <col min="7" max="7" width="13.7109375" style="370" customWidth="1"/>
    <col min="8" max="8" width="14.140625" style="153" customWidth="1"/>
    <col min="9" max="9" width="12.85546875" style="153" customWidth="1"/>
    <col min="10" max="10" width="13.85546875" style="153" customWidth="1"/>
    <col min="11" max="11" width="13.140625" style="153" customWidth="1"/>
    <col min="12" max="12" width="13.7109375" style="153" customWidth="1"/>
    <col min="13" max="16384" width="9.140625" style="71"/>
  </cols>
  <sheetData>
    <row r="1" spans="1:12" ht="43.5" customHeight="1" x14ac:dyDescent="0.2">
      <c r="A1" s="125"/>
      <c r="I1" s="389" t="s">
        <v>151</v>
      </c>
      <c r="J1" s="389"/>
      <c r="K1" s="389"/>
      <c r="L1" s="389"/>
    </row>
    <row r="2" spans="1:12" ht="14.25" customHeight="1" x14ac:dyDescent="0.2">
      <c r="A2" s="125"/>
      <c r="I2" s="371"/>
      <c r="J2" s="371"/>
      <c r="K2" s="371"/>
      <c r="L2" s="371"/>
    </row>
    <row r="3" spans="1:12" ht="15.75" customHeight="1" x14ac:dyDescent="0.25">
      <c r="A3" s="372"/>
      <c r="B3" s="404" t="s">
        <v>262</v>
      </c>
      <c r="C3" s="404"/>
      <c r="D3" s="404"/>
      <c r="E3" s="404"/>
      <c r="F3" s="404"/>
      <c r="G3" s="404"/>
      <c r="H3" s="404"/>
      <c r="I3" s="404"/>
      <c r="J3" s="404"/>
      <c r="K3" s="404"/>
      <c r="L3" s="404"/>
    </row>
    <row r="4" spans="1:12" ht="12.75" customHeight="1" x14ac:dyDescent="0.25">
      <c r="A4" s="125"/>
      <c r="B4" s="309"/>
      <c r="C4" s="373"/>
      <c r="D4" s="374"/>
      <c r="E4" s="374"/>
      <c r="F4" s="374"/>
      <c r="G4" s="309"/>
      <c r="H4" s="375"/>
      <c r="I4" s="375"/>
      <c r="J4" s="375"/>
    </row>
    <row r="5" spans="1:12" ht="13.5" customHeight="1" x14ac:dyDescent="0.2">
      <c r="A5" s="125"/>
      <c r="B5" s="401" t="s">
        <v>297</v>
      </c>
      <c r="C5" s="401"/>
      <c r="D5" s="401"/>
      <c r="E5" s="401"/>
      <c r="F5" s="401"/>
      <c r="G5" s="401"/>
      <c r="H5" s="376"/>
      <c r="I5" s="376"/>
      <c r="J5" s="376"/>
    </row>
    <row r="6" spans="1:12" ht="16.5" customHeight="1" x14ac:dyDescent="0.25">
      <c r="A6" s="377"/>
      <c r="B6" s="401" t="s">
        <v>298</v>
      </c>
      <c r="C6" s="401"/>
      <c r="D6" s="401"/>
      <c r="E6" s="403"/>
      <c r="F6" s="403"/>
      <c r="G6" s="403"/>
      <c r="H6" s="403"/>
      <c r="I6" s="376"/>
      <c r="J6" s="376"/>
    </row>
    <row r="7" spans="1:12" ht="15" customHeight="1" x14ac:dyDescent="0.25">
      <c r="A7" s="377"/>
      <c r="B7" s="401" t="s">
        <v>299</v>
      </c>
      <c r="C7" s="402"/>
      <c r="D7" s="403"/>
      <c r="E7" s="403"/>
      <c r="F7" s="378"/>
      <c r="G7" s="379"/>
      <c r="H7" s="376"/>
      <c r="I7" s="376"/>
      <c r="J7" s="376"/>
    </row>
    <row r="8" spans="1:12" ht="12" customHeight="1" thickBot="1" x14ac:dyDescent="0.25">
      <c r="A8" s="125"/>
      <c r="L8" s="153" t="s">
        <v>16</v>
      </c>
    </row>
    <row r="9" spans="1:12" ht="31.5" customHeight="1" x14ac:dyDescent="0.2">
      <c r="A9" s="421" t="s">
        <v>162</v>
      </c>
      <c r="B9" s="394" t="s">
        <v>0</v>
      </c>
      <c r="C9" s="399" t="s">
        <v>22</v>
      </c>
      <c r="D9" s="399" t="s">
        <v>28</v>
      </c>
      <c r="E9" s="396" t="s">
        <v>17</v>
      </c>
      <c r="F9" s="396"/>
      <c r="G9" s="397" t="s">
        <v>19</v>
      </c>
      <c r="H9" s="390" t="s">
        <v>1</v>
      </c>
      <c r="I9" s="390" t="s">
        <v>2</v>
      </c>
      <c r="J9" s="390" t="s">
        <v>3</v>
      </c>
      <c r="K9" s="390" t="s">
        <v>4</v>
      </c>
      <c r="L9" s="392" t="s">
        <v>23</v>
      </c>
    </row>
    <row r="10" spans="1:12" ht="37.5" customHeight="1" x14ac:dyDescent="0.2">
      <c r="A10" s="422"/>
      <c r="B10" s="395"/>
      <c r="C10" s="400"/>
      <c r="D10" s="420"/>
      <c r="E10" s="380" t="s">
        <v>5</v>
      </c>
      <c r="F10" s="380" t="s">
        <v>6</v>
      </c>
      <c r="G10" s="398"/>
      <c r="H10" s="391"/>
      <c r="I10" s="391"/>
      <c r="J10" s="391"/>
      <c r="K10" s="391"/>
      <c r="L10" s="393"/>
    </row>
    <row r="11" spans="1:12" x14ac:dyDescent="0.2">
      <c r="A11" s="381"/>
      <c r="B11" s="310"/>
      <c r="C11" s="382"/>
      <c r="D11" s="383"/>
      <c r="E11" s="76"/>
      <c r="F11" s="76"/>
      <c r="G11" s="384" t="s">
        <v>18</v>
      </c>
      <c r="H11" s="385" t="s">
        <v>7</v>
      </c>
      <c r="I11" s="385" t="s">
        <v>8</v>
      </c>
      <c r="J11" s="385" t="s">
        <v>9</v>
      </c>
      <c r="K11" s="385" t="s">
        <v>10</v>
      </c>
      <c r="L11" s="386" t="s">
        <v>79</v>
      </c>
    </row>
    <row r="12" spans="1:12" ht="17.25" customHeight="1" x14ac:dyDescent="0.2">
      <c r="A12" s="425" t="s">
        <v>14</v>
      </c>
      <c r="B12" s="426"/>
      <c r="C12" s="426"/>
      <c r="D12" s="426"/>
      <c r="E12" s="426"/>
      <c r="F12" s="426"/>
      <c r="G12" s="426"/>
      <c r="H12" s="426"/>
      <c r="I12" s="426"/>
      <c r="J12" s="426"/>
      <c r="K12" s="426"/>
      <c r="L12" s="427"/>
    </row>
    <row r="13" spans="1:12" ht="48.75" customHeight="1" x14ac:dyDescent="0.2">
      <c r="A13" s="72" t="s">
        <v>141</v>
      </c>
      <c r="B13" s="311" t="s">
        <v>152</v>
      </c>
      <c r="C13" s="20">
        <v>5</v>
      </c>
      <c r="D13" s="21" t="s">
        <v>125</v>
      </c>
      <c r="E13" s="36" t="s">
        <v>38</v>
      </c>
      <c r="F13" s="36" t="s">
        <v>27</v>
      </c>
      <c r="G13" s="154">
        <f>H13+I13+J13+K13+L13</f>
        <v>161137.18</v>
      </c>
      <c r="H13" s="27">
        <v>21437.18</v>
      </c>
      <c r="I13" s="27">
        <v>139700</v>
      </c>
      <c r="J13" s="27"/>
      <c r="K13" s="27"/>
      <c r="L13" s="73"/>
    </row>
    <row r="14" spans="1:12" ht="65.25" customHeight="1" x14ac:dyDescent="0.2">
      <c r="A14" s="74" t="s">
        <v>106</v>
      </c>
      <c r="B14" s="310" t="s">
        <v>132</v>
      </c>
      <c r="C14" s="75">
        <v>5</v>
      </c>
      <c r="D14" s="76" t="s">
        <v>125</v>
      </c>
      <c r="E14" s="34" t="s">
        <v>38</v>
      </c>
      <c r="F14" s="34" t="s">
        <v>24</v>
      </c>
      <c r="G14" s="154">
        <f>H14+I14+J14+K14+L14</f>
        <v>69407.839999999997</v>
      </c>
      <c r="H14" s="27">
        <v>10411.18</v>
      </c>
      <c r="I14" s="27">
        <v>58996.66</v>
      </c>
      <c r="J14" s="27"/>
      <c r="K14" s="27"/>
      <c r="L14" s="73"/>
    </row>
    <row r="15" spans="1:12" ht="54.75" customHeight="1" x14ac:dyDescent="0.2">
      <c r="A15" s="77" t="s">
        <v>163</v>
      </c>
      <c r="B15" s="312" t="s">
        <v>273</v>
      </c>
      <c r="C15" s="78"/>
      <c r="D15" s="79" t="s">
        <v>64</v>
      </c>
      <c r="E15" s="15" t="s">
        <v>24</v>
      </c>
      <c r="F15" s="15" t="s">
        <v>76</v>
      </c>
      <c r="G15" s="154">
        <f>H15+L15</f>
        <v>1523000</v>
      </c>
      <c r="H15" s="11">
        <v>1023000</v>
      </c>
      <c r="I15" s="11"/>
      <c r="J15" s="11"/>
      <c r="K15" s="11"/>
      <c r="L15" s="28">
        <v>500000</v>
      </c>
    </row>
    <row r="16" spans="1:12" ht="66" customHeight="1" x14ac:dyDescent="0.2">
      <c r="A16" s="72" t="s">
        <v>164</v>
      </c>
      <c r="B16" s="311" t="s">
        <v>15</v>
      </c>
      <c r="C16" s="20">
        <v>5</v>
      </c>
      <c r="D16" s="21" t="s">
        <v>117</v>
      </c>
      <c r="E16" s="34" t="s">
        <v>26</v>
      </c>
      <c r="F16" s="34" t="s">
        <v>27</v>
      </c>
      <c r="G16" s="154">
        <f>H16+I16+J16+K16+L16</f>
        <v>3035809.78</v>
      </c>
      <c r="H16" s="27">
        <f>1182500+78100</f>
        <v>1260600</v>
      </c>
      <c r="I16" s="161">
        <v>1621843.01</v>
      </c>
      <c r="J16" s="154">
        <v>143103.81</v>
      </c>
      <c r="K16" s="27"/>
      <c r="L16" s="73">
        <v>10262.959999999999</v>
      </c>
    </row>
    <row r="17" spans="1:12" ht="18" customHeight="1" x14ac:dyDescent="0.2">
      <c r="A17" s="94"/>
      <c r="B17" s="95"/>
      <c r="C17" s="95"/>
      <c r="D17" s="95"/>
      <c r="E17" s="95"/>
      <c r="F17" s="80" t="s">
        <v>18</v>
      </c>
      <c r="G17" s="81">
        <f>SUM(G13:G16)</f>
        <v>4789354.8</v>
      </c>
      <c r="H17" s="81">
        <f t="shared" ref="H17:L17" si="0">SUM(H13:H16)</f>
        <v>2315448.3600000003</v>
      </c>
      <c r="I17" s="81">
        <f t="shared" si="0"/>
        <v>1820539.67</v>
      </c>
      <c r="J17" s="81">
        <f t="shared" si="0"/>
        <v>143103.81</v>
      </c>
      <c r="K17" s="81">
        <f t="shared" si="0"/>
        <v>0</v>
      </c>
      <c r="L17" s="82">
        <f t="shared" si="0"/>
        <v>510262.96</v>
      </c>
    </row>
    <row r="18" spans="1:12" ht="15" customHeight="1" x14ac:dyDescent="0.2">
      <c r="A18" s="425" t="s">
        <v>20</v>
      </c>
      <c r="B18" s="426"/>
      <c r="C18" s="426"/>
      <c r="D18" s="426"/>
      <c r="E18" s="426"/>
      <c r="F18" s="426"/>
      <c r="G18" s="426"/>
      <c r="H18" s="426"/>
      <c r="I18" s="426"/>
      <c r="J18" s="426"/>
      <c r="K18" s="426"/>
      <c r="L18" s="427"/>
    </row>
    <row r="19" spans="1:12" ht="55.5" customHeight="1" x14ac:dyDescent="0.2">
      <c r="A19" s="90" t="s">
        <v>25</v>
      </c>
      <c r="B19" s="346" t="s">
        <v>263</v>
      </c>
      <c r="C19" s="20">
        <v>5</v>
      </c>
      <c r="D19" s="6" t="s">
        <v>64</v>
      </c>
      <c r="E19" s="34">
        <v>2016</v>
      </c>
      <c r="F19" s="34" t="s">
        <v>24</v>
      </c>
      <c r="G19" s="223">
        <f>H19+I19+J19+K19+L19</f>
        <v>720600</v>
      </c>
      <c r="H19" s="131">
        <v>720600</v>
      </c>
      <c r="I19" s="131"/>
      <c r="J19" s="131"/>
      <c r="K19" s="131"/>
      <c r="L19" s="22"/>
    </row>
    <row r="20" spans="1:12" ht="18.75" customHeight="1" x14ac:dyDescent="0.2">
      <c r="A20" s="423" t="s">
        <v>32</v>
      </c>
      <c r="B20" s="428" t="s">
        <v>86</v>
      </c>
      <c r="C20" s="83">
        <v>4</v>
      </c>
      <c r="D20" s="84"/>
      <c r="E20" s="85" t="s">
        <v>38</v>
      </c>
      <c r="F20" s="85" t="s">
        <v>24</v>
      </c>
      <c r="G20" s="154">
        <f t="shared" ref="G20:G26" si="1">H20+I20+J20+K20+L20</f>
        <v>15000</v>
      </c>
      <c r="H20" s="86">
        <v>15000</v>
      </c>
      <c r="I20" s="86"/>
      <c r="J20" s="86"/>
      <c r="K20" s="86"/>
      <c r="L20" s="87"/>
    </row>
    <row r="21" spans="1:12" ht="34.5" customHeight="1" x14ac:dyDescent="0.2">
      <c r="A21" s="424"/>
      <c r="B21" s="429"/>
      <c r="C21" s="88">
        <v>6</v>
      </c>
      <c r="D21" s="89" t="s">
        <v>63</v>
      </c>
      <c r="E21" s="30" t="s">
        <v>39</v>
      </c>
      <c r="F21" s="30" t="s">
        <v>27</v>
      </c>
      <c r="G21" s="306">
        <f>H21+I21+J21+K21+L21</f>
        <v>500000</v>
      </c>
      <c r="H21" s="39">
        <v>389300</v>
      </c>
      <c r="I21" s="39"/>
      <c r="J21" s="39"/>
      <c r="K21" s="39"/>
      <c r="L21" s="62">
        <v>110700</v>
      </c>
    </row>
    <row r="22" spans="1:12" ht="45" customHeight="1" x14ac:dyDescent="0.2">
      <c r="A22" s="90" t="s">
        <v>165</v>
      </c>
      <c r="B22" s="346" t="s">
        <v>133</v>
      </c>
      <c r="C22" s="20">
        <v>5</v>
      </c>
      <c r="D22" s="6" t="s">
        <v>64</v>
      </c>
      <c r="E22" s="34">
        <v>2016</v>
      </c>
      <c r="F22" s="34" t="s">
        <v>27</v>
      </c>
      <c r="G22" s="223">
        <f>H22+I22+J22+K22+L22</f>
        <v>647646</v>
      </c>
      <c r="H22" s="131">
        <v>374320</v>
      </c>
      <c r="I22" s="131">
        <v>273326</v>
      </c>
      <c r="J22" s="131"/>
      <c r="K22" s="131"/>
      <c r="L22" s="22"/>
    </row>
    <row r="23" spans="1:12" s="91" customFormat="1" ht="55.5" customHeight="1" x14ac:dyDescent="0.2">
      <c r="A23" s="90" t="s">
        <v>176</v>
      </c>
      <c r="B23" s="297" t="s">
        <v>37</v>
      </c>
      <c r="C23" s="47" t="s">
        <v>25</v>
      </c>
      <c r="D23" s="34" t="s">
        <v>75</v>
      </c>
      <c r="E23" s="12" t="s">
        <v>26</v>
      </c>
      <c r="F23" s="12" t="s">
        <v>69</v>
      </c>
      <c r="G23" s="223">
        <f t="shared" si="1"/>
        <v>2346864.9700000002</v>
      </c>
      <c r="H23" s="18">
        <v>1006599.83</v>
      </c>
      <c r="I23" s="18">
        <v>1231595</v>
      </c>
      <c r="J23" s="18">
        <v>108670.14</v>
      </c>
      <c r="K23" s="18"/>
      <c r="L23" s="23"/>
    </row>
    <row r="24" spans="1:12" ht="52.5" customHeight="1" x14ac:dyDescent="0.2">
      <c r="A24" s="90" t="s">
        <v>177</v>
      </c>
      <c r="B24" s="313" t="s">
        <v>103</v>
      </c>
      <c r="C24" s="25" t="s">
        <v>25</v>
      </c>
      <c r="D24" s="26" t="s">
        <v>119</v>
      </c>
      <c r="E24" s="12" t="s">
        <v>26</v>
      </c>
      <c r="F24" s="12" t="s">
        <v>69</v>
      </c>
      <c r="G24" s="223">
        <f t="shared" si="1"/>
        <v>2564487.5099999998</v>
      </c>
      <c r="H24" s="18">
        <v>1665630.97</v>
      </c>
      <c r="I24" s="18">
        <v>825976.28</v>
      </c>
      <c r="J24" s="18">
        <v>72880.259999999995</v>
      </c>
      <c r="K24" s="18"/>
      <c r="L24" s="23"/>
    </row>
    <row r="25" spans="1:12" ht="41.25" customHeight="1" x14ac:dyDescent="0.2">
      <c r="A25" s="90" t="s">
        <v>178</v>
      </c>
      <c r="B25" s="346" t="s">
        <v>110</v>
      </c>
      <c r="C25" s="20">
        <v>5</v>
      </c>
      <c r="D25" s="6" t="s">
        <v>66</v>
      </c>
      <c r="E25" s="34">
        <v>2015</v>
      </c>
      <c r="F25" s="34" t="s">
        <v>24</v>
      </c>
      <c r="G25" s="223">
        <v>661160.80000000005</v>
      </c>
      <c r="H25" s="11">
        <v>343612.76</v>
      </c>
      <c r="I25" s="11">
        <v>317548.03999999998</v>
      </c>
      <c r="J25" s="11"/>
      <c r="K25" s="11"/>
      <c r="L25" s="28"/>
    </row>
    <row r="26" spans="1:12" ht="50.25" customHeight="1" x14ac:dyDescent="0.2">
      <c r="A26" s="90" t="s">
        <v>179</v>
      </c>
      <c r="B26" s="305" t="s">
        <v>111</v>
      </c>
      <c r="C26" s="20">
        <v>5</v>
      </c>
      <c r="D26" s="6" t="s">
        <v>46</v>
      </c>
      <c r="E26" s="34" t="s">
        <v>69</v>
      </c>
      <c r="F26" s="34" t="s">
        <v>157</v>
      </c>
      <c r="G26" s="223">
        <f t="shared" si="1"/>
        <v>1230535.6499999999</v>
      </c>
      <c r="H26" s="11">
        <v>1230535.6499999999</v>
      </c>
      <c r="I26" s="11"/>
      <c r="J26" s="11"/>
      <c r="K26" s="11"/>
      <c r="L26" s="28"/>
    </row>
    <row r="27" spans="1:12" ht="43.5" customHeight="1" x14ac:dyDescent="0.2">
      <c r="A27" s="90" t="s">
        <v>180</v>
      </c>
      <c r="B27" s="305" t="s">
        <v>274</v>
      </c>
      <c r="C27" s="20" t="s">
        <v>25</v>
      </c>
      <c r="D27" s="37" t="s">
        <v>65</v>
      </c>
      <c r="E27" s="34" t="s">
        <v>26</v>
      </c>
      <c r="F27" s="34" t="s">
        <v>157</v>
      </c>
      <c r="G27" s="223">
        <v>2000000</v>
      </c>
      <c r="H27" s="18">
        <v>2000000</v>
      </c>
      <c r="I27" s="11"/>
      <c r="J27" s="11"/>
      <c r="K27" s="11"/>
      <c r="L27" s="28"/>
    </row>
    <row r="28" spans="1:12" ht="39" customHeight="1" x14ac:dyDescent="0.2">
      <c r="A28" s="90" t="s">
        <v>181</v>
      </c>
      <c r="B28" s="305" t="s">
        <v>146</v>
      </c>
      <c r="C28" s="20" t="s">
        <v>25</v>
      </c>
      <c r="D28" s="6"/>
      <c r="E28" s="34" t="s">
        <v>69</v>
      </c>
      <c r="F28" s="34" t="s">
        <v>157</v>
      </c>
      <c r="G28" s="223">
        <v>1065000</v>
      </c>
      <c r="H28" s="11">
        <v>1065000</v>
      </c>
      <c r="I28" s="11"/>
      <c r="J28" s="11"/>
      <c r="K28" s="11"/>
      <c r="L28" s="28"/>
    </row>
    <row r="29" spans="1:12" ht="38.25" customHeight="1" x14ac:dyDescent="0.2">
      <c r="A29" s="90" t="s">
        <v>182</v>
      </c>
      <c r="B29" s="305" t="s">
        <v>275</v>
      </c>
      <c r="C29" s="20" t="s">
        <v>25</v>
      </c>
      <c r="D29" s="6"/>
      <c r="E29" s="34" t="s">
        <v>27</v>
      </c>
      <c r="F29" s="34" t="s">
        <v>76</v>
      </c>
      <c r="G29" s="223">
        <f t="shared" ref="G29" si="2">H29+I29+J29+K29+L29</f>
        <v>450000</v>
      </c>
      <c r="H29" s="11">
        <v>450000</v>
      </c>
      <c r="I29" s="11"/>
      <c r="J29" s="11"/>
      <c r="K29" s="11"/>
      <c r="L29" s="28"/>
    </row>
    <row r="30" spans="1:12" ht="45.75" customHeight="1" x14ac:dyDescent="0.2">
      <c r="A30" s="90" t="s">
        <v>183</v>
      </c>
      <c r="B30" s="305" t="s">
        <v>21</v>
      </c>
      <c r="C30" s="20">
        <v>5</v>
      </c>
      <c r="D30" s="6" t="s">
        <v>64</v>
      </c>
      <c r="E30" s="34">
        <v>2016</v>
      </c>
      <c r="F30" s="34" t="s">
        <v>27</v>
      </c>
      <c r="G30" s="306">
        <f>H30+I30</f>
        <v>1915743.52</v>
      </c>
      <c r="H30" s="131">
        <f>239361.52+48000</f>
        <v>287361.52</v>
      </c>
      <c r="I30" s="131">
        <f>1356382+272000</f>
        <v>1628382</v>
      </c>
      <c r="J30" s="11"/>
      <c r="K30" s="11"/>
      <c r="L30" s="28"/>
    </row>
    <row r="31" spans="1:12" ht="94.5" customHeight="1" x14ac:dyDescent="0.2">
      <c r="A31" s="90" t="s">
        <v>184</v>
      </c>
      <c r="B31" s="305" t="s">
        <v>276</v>
      </c>
      <c r="C31" s="20">
        <v>5</v>
      </c>
      <c r="D31" s="6" t="s">
        <v>64</v>
      </c>
      <c r="E31" s="34" t="s">
        <v>38</v>
      </c>
      <c r="F31" s="34" t="s">
        <v>27</v>
      </c>
      <c r="G31" s="306">
        <f>H31+I31</f>
        <v>1528500</v>
      </c>
      <c r="H31" s="131">
        <v>1528500</v>
      </c>
      <c r="I31" s="131"/>
      <c r="J31" s="11"/>
      <c r="K31" s="11"/>
      <c r="L31" s="28"/>
    </row>
    <row r="32" spans="1:12" ht="18" customHeight="1" x14ac:dyDescent="0.2">
      <c r="A32" s="94"/>
      <c r="B32" s="95"/>
      <c r="C32" s="95"/>
      <c r="D32" s="95"/>
      <c r="E32" s="95"/>
      <c r="F32" s="80" t="s">
        <v>18</v>
      </c>
      <c r="G32" s="81">
        <f>SUM(G19:G31)</f>
        <v>15645538.449999999</v>
      </c>
      <c r="H32" s="81">
        <f t="shared" ref="H32:L32" si="3">SUM(H19:H31)</f>
        <v>11076460.729999999</v>
      </c>
      <c r="I32" s="81">
        <f t="shared" si="3"/>
        <v>4276827.32</v>
      </c>
      <c r="J32" s="81">
        <f t="shared" si="3"/>
        <v>181550.4</v>
      </c>
      <c r="K32" s="81">
        <f t="shared" si="3"/>
        <v>0</v>
      </c>
      <c r="L32" s="82">
        <f t="shared" si="3"/>
        <v>110700</v>
      </c>
    </row>
    <row r="33" spans="1:12" ht="18.75" customHeight="1" x14ac:dyDescent="0.2">
      <c r="A33" s="408" t="s">
        <v>11</v>
      </c>
      <c r="B33" s="409"/>
      <c r="C33" s="409"/>
      <c r="D33" s="409"/>
      <c r="E33" s="409"/>
      <c r="F33" s="409"/>
      <c r="G33" s="409"/>
      <c r="H33" s="409"/>
      <c r="I33" s="409"/>
      <c r="J33" s="409"/>
      <c r="K33" s="409"/>
      <c r="L33" s="410"/>
    </row>
    <row r="34" spans="1:12" ht="53.25" customHeight="1" x14ac:dyDescent="0.2">
      <c r="A34" s="344" t="s">
        <v>185</v>
      </c>
      <c r="B34" s="314" t="s">
        <v>260</v>
      </c>
      <c r="C34" s="98">
        <v>5</v>
      </c>
      <c r="D34" s="37" t="s">
        <v>46</v>
      </c>
      <c r="E34" s="37" t="s">
        <v>68</v>
      </c>
      <c r="F34" s="37" t="s">
        <v>158</v>
      </c>
      <c r="G34" s="100">
        <f>H34+I34+J34+K34+L34</f>
        <v>14617914.32</v>
      </c>
      <c r="H34" s="367">
        <v>13682868.32</v>
      </c>
      <c r="I34" s="130">
        <v>0</v>
      </c>
      <c r="J34" s="130">
        <v>0</v>
      </c>
      <c r="K34" s="130">
        <f>193500+741546</f>
        <v>935046</v>
      </c>
      <c r="L34" s="38"/>
    </row>
    <row r="35" spans="1:12" ht="79.5" customHeight="1" x14ac:dyDescent="0.2">
      <c r="A35" s="90"/>
      <c r="B35" s="2" t="s">
        <v>261</v>
      </c>
      <c r="C35" s="14"/>
      <c r="D35" s="15"/>
      <c r="E35" s="15"/>
      <c r="F35" s="15"/>
      <c r="G35" s="131"/>
      <c r="H35" s="131"/>
      <c r="I35" s="131"/>
      <c r="J35" s="131"/>
      <c r="K35" s="131"/>
      <c r="L35" s="22"/>
    </row>
    <row r="36" spans="1:12" ht="36" customHeight="1" x14ac:dyDescent="0.2">
      <c r="A36" s="344" t="s">
        <v>186</v>
      </c>
      <c r="B36" s="340" t="s">
        <v>128</v>
      </c>
      <c r="C36" s="83" t="s">
        <v>25</v>
      </c>
      <c r="D36" s="341" t="s">
        <v>71</v>
      </c>
      <c r="E36" s="36" t="s">
        <v>38</v>
      </c>
      <c r="F36" s="36" t="s">
        <v>74</v>
      </c>
      <c r="G36" s="154">
        <f>H36+I36+J36+K36+L36</f>
        <v>2989512.75</v>
      </c>
      <c r="H36" s="27">
        <v>860694.75</v>
      </c>
      <c r="I36" s="27">
        <v>2128818</v>
      </c>
      <c r="J36" s="27"/>
      <c r="K36" s="27"/>
      <c r="L36" s="73"/>
    </row>
    <row r="37" spans="1:12" ht="21" customHeight="1" x14ac:dyDescent="0.2">
      <c r="A37" s="101"/>
      <c r="B37" s="13" t="s">
        <v>295</v>
      </c>
      <c r="C37" s="14">
        <v>5</v>
      </c>
      <c r="D37" s="339"/>
      <c r="E37" s="15">
        <v>2019</v>
      </c>
      <c r="F37" s="15">
        <v>2021</v>
      </c>
      <c r="G37" s="306">
        <f>H37+I37+J37+K37+L37</f>
        <v>767500</v>
      </c>
      <c r="H37" s="131">
        <v>267500</v>
      </c>
      <c r="I37" s="131">
        <v>500000</v>
      </c>
      <c r="J37" s="131"/>
      <c r="K37" s="131"/>
      <c r="L37" s="22"/>
    </row>
    <row r="38" spans="1:12" ht="56.25" customHeight="1" x14ac:dyDescent="0.2">
      <c r="A38" s="344" t="s">
        <v>187</v>
      </c>
      <c r="B38" s="2" t="s">
        <v>12</v>
      </c>
      <c r="C38" s="75" t="s">
        <v>25</v>
      </c>
      <c r="D38" s="33" t="s">
        <v>71</v>
      </c>
      <c r="E38" s="34" t="s">
        <v>26</v>
      </c>
      <c r="F38" s="34" t="s">
        <v>158</v>
      </c>
      <c r="G38" s="223">
        <v>4350000</v>
      </c>
      <c r="H38" s="11">
        <v>2299900</v>
      </c>
      <c r="I38" s="11"/>
      <c r="J38" s="11"/>
      <c r="K38" s="11">
        <v>2050100</v>
      </c>
      <c r="L38" s="28"/>
    </row>
    <row r="39" spans="1:12" ht="39.75" customHeight="1" x14ac:dyDescent="0.2">
      <c r="A39" s="344" t="s">
        <v>188</v>
      </c>
      <c r="B39" s="2" t="s">
        <v>87</v>
      </c>
      <c r="C39" s="75" t="s">
        <v>25</v>
      </c>
      <c r="D39" s="33" t="s">
        <v>72</v>
      </c>
      <c r="E39" s="34" t="s">
        <v>39</v>
      </c>
      <c r="F39" s="34" t="s">
        <v>24</v>
      </c>
      <c r="G39" s="223">
        <f>+H39+K39+L39</f>
        <v>2700000</v>
      </c>
      <c r="H39" s="11">
        <v>1373700</v>
      </c>
      <c r="I39" s="11"/>
      <c r="J39" s="11"/>
      <c r="K39" s="11">
        <v>1163900</v>
      </c>
      <c r="L39" s="28">
        <v>162400</v>
      </c>
    </row>
    <row r="40" spans="1:12" ht="55.5" customHeight="1" x14ac:dyDescent="0.2">
      <c r="A40" s="344" t="s">
        <v>189</v>
      </c>
      <c r="B40" s="2" t="s">
        <v>159</v>
      </c>
      <c r="C40" s="32" t="s">
        <v>25</v>
      </c>
      <c r="D40" s="33" t="s">
        <v>67</v>
      </c>
      <c r="E40" s="34" t="s">
        <v>39</v>
      </c>
      <c r="F40" s="34" t="s">
        <v>24</v>
      </c>
      <c r="G40" s="223">
        <f>H40+I40+J40+K40+L40</f>
        <v>31200</v>
      </c>
      <c r="H40" s="11">
        <v>31200</v>
      </c>
      <c r="I40" s="11"/>
      <c r="J40" s="11"/>
      <c r="K40" s="11"/>
      <c r="L40" s="28"/>
    </row>
    <row r="41" spans="1:12" ht="42" customHeight="1" x14ac:dyDescent="0.2">
      <c r="A41" s="344" t="s">
        <v>190</v>
      </c>
      <c r="B41" s="2" t="s">
        <v>112</v>
      </c>
      <c r="C41" s="75" t="s">
        <v>25</v>
      </c>
      <c r="D41" s="33" t="s">
        <v>71</v>
      </c>
      <c r="E41" s="34" t="s">
        <v>69</v>
      </c>
      <c r="F41" s="34" t="s">
        <v>158</v>
      </c>
      <c r="G41" s="223">
        <v>1050000</v>
      </c>
      <c r="H41" s="11">
        <v>1050000</v>
      </c>
      <c r="I41" s="11"/>
      <c r="J41" s="11"/>
      <c r="K41" s="11"/>
      <c r="L41" s="28"/>
    </row>
    <row r="42" spans="1:12" ht="40.5" customHeight="1" x14ac:dyDescent="0.2">
      <c r="A42" s="344" t="s">
        <v>174</v>
      </c>
      <c r="B42" s="2" t="s">
        <v>153</v>
      </c>
      <c r="C42" s="75" t="s">
        <v>25</v>
      </c>
      <c r="D42" s="33" t="s">
        <v>71</v>
      </c>
      <c r="E42" s="34" t="s">
        <v>69</v>
      </c>
      <c r="F42" s="34" t="s">
        <v>74</v>
      </c>
      <c r="G42" s="223">
        <v>400000</v>
      </c>
      <c r="H42" s="11">
        <v>400000</v>
      </c>
      <c r="I42" s="11"/>
      <c r="J42" s="11"/>
      <c r="K42" s="11"/>
      <c r="L42" s="28"/>
    </row>
    <row r="43" spans="1:12" ht="29.25" customHeight="1" x14ac:dyDescent="0.2">
      <c r="A43" s="344" t="s">
        <v>191</v>
      </c>
      <c r="B43" s="315" t="s">
        <v>97</v>
      </c>
      <c r="C43" s="98" t="s">
        <v>25</v>
      </c>
      <c r="D43" s="66" t="s">
        <v>73</v>
      </c>
      <c r="E43" s="37" t="s">
        <v>68</v>
      </c>
      <c r="F43" s="37" t="s">
        <v>76</v>
      </c>
      <c r="G43" s="100">
        <f>H43+I43+J43+K43+L43</f>
        <v>5650000</v>
      </c>
      <c r="H43" s="99">
        <v>3120500</v>
      </c>
      <c r="I43" s="100"/>
      <c r="J43" s="100"/>
      <c r="K43" s="100">
        <f>2329500+200000</f>
        <v>2529500</v>
      </c>
      <c r="L43" s="38"/>
    </row>
    <row r="44" spans="1:12" ht="35.25" customHeight="1" x14ac:dyDescent="0.2">
      <c r="A44" s="344" t="s">
        <v>192</v>
      </c>
      <c r="B44" s="2" t="s">
        <v>29</v>
      </c>
      <c r="C44" s="75" t="s">
        <v>25</v>
      </c>
      <c r="D44" s="33" t="s">
        <v>73</v>
      </c>
      <c r="E44" s="34" t="s">
        <v>61</v>
      </c>
      <c r="F44" s="34" t="s">
        <v>74</v>
      </c>
      <c r="G44" s="223">
        <f>H44+I44+J44+K44+L44</f>
        <v>3400000</v>
      </c>
      <c r="H44" s="11">
        <v>2572600</v>
      </c>
      <c r="I44" s="11"/>
      <c r="J44" s="11"/>
      <c r="K44" s="11">
        <v>827400</v>
      </c>
      <c r="L44" s="28"/>
    </row>
    <row r="45" spans="1:12" ht="51.75" customHeight="1" x14ac:dyDescent="0.2">
      <c r="A45" s="344" t="s">
        <v>193</v>
      </c>
      <c r="B45" s="315" t="s">
        <v>81</v>
      </c>
      <c r="C45" s="29">
        <v>5</v>
      </c>
      <c r="D45" s="66" t="s">
        <v>66</v>
      </c>
      <c r="E45" s="37" t="s">
        <v>26</v>
      </c>
      <c r="F45" s="37" t="s">
        <v>27</v>
      </c>
      <c r="G45" s="100">
        <f>H45+I45+J45+K45+L45</f>
        <v>6693400</v>
      </c>
      <c r="H45" s="130">
        <v>3382900</v>
      </c>
      <c r="I45" s="130">
        <v>1980600</v>
      </c>
      <c r="J45" s="130"/>
      <c r="K45" s="130">
        <v>882000</v>
      </c>
      <c r="L45" s="38">
        <f>317600+130300</f>
        <v>447900</v>
      </c>
    </row>
    <row r="46" spans="1:12" ht="26.25" customHeight="1" x14ac:dyDescent="0.2">
      <c r="A46" s="101"/>
      <c r="B46" s="316" t="s">
        <v>82</v>
      </c>
      <c r="C46" s="70"/>
      <c r="D46" s="102"/>
      <c r="E46" s="63"/>
      <c r="F46" s="63"/>
      <c r="G46" s="212"/>
      <c r="H46" s="103"/>
      <c r="I46" s="103"/>
      <c r="J46" s="103"/>
      <c r="K46" s="103"/>
      <c r="L46" s="112"/>
    </row>
    <row r="47" spans="1:12" ht="39" customHeight="1" x14ac:dyDescent="0.2">
      <c r="A47" s="90"/>
      <c r="B47" s="317" t="s">
        <v>30</v>
      </c>
      <c r="C47" s="78"/>
      <c r="D47" s="79"/>
      <c r="E47" s="15"/>
      <c r="F47" s="15"/>
      <c r="G47" s="306"/>
      <c r="H47" s="131"/>
      <c r="I47" s="131"/>
      <c r="J47" s="131"/>
      <c r="K47" s="131"/>
      <c r="L47" s="22"/>
    </row>
    <row r="48" spans="1:12" ht="40.5" customHeight="1" x14ac:dyDescent="0.2">
      <c r="A48" s="35" t="s">
        <v>194</v>
      </c>
      <c r="B48" s="317" t="s">
        <v>134</v>
      </c>
      <c r="C48" s="78" t="s">
        <v>25</v>
      </c>
      <c r="D48" s="15" t="s">
        <v>71</v>
      </c>
      <c r="E48" s="15" t="s">
        <v>38</v>
      </c>
      <c r="F48" s="15" t="s">
        <v>69</v>
      </c>
      <c r="G48" s="223">
        <f>+H48+L48+K48+I48</f>
        <v>2600000</v>
      </c>
      <c r="H48" s="131">
        <f>408200+11800</f>
        <v>420000</v>
      </c>
      <c r="I48" s="131">
        <v>1258200</v>
      </c>
      <c r="J48" s="131"/>
      <c r="K48" s="131">
        <v>881800</v>
      </c>
      <c r="L48" s="22">
        <v>40000</v>
      </c>
    </row>
    <row r="49" spans="1:12" ht="19.5" customHeight="1" x14ac:dyDescent="0.2">
      <c r="A49" s="35" t="s">
        <v>195</v>
      </c>
      <c r="B49" s="2" t="s">
        <v>131</v>
      </c>
      <c r="C49" s="32" t="s">
        <v>25</v>
      </c>
      <c r="D49" s="33" t="s">
        <v>67</v>
      </c>
      <c r="E49" s="34" t="s">
        <v>68</v>
      </c>
      <c r="F49" s="34" t="s">
        <v>24</v>
      </c>
      <c r="G49" s="223">
        <f>+H49+K49+L49</f>
        <v>6845700</v>
      </c>
      <c r="H49" s="131">
        <v>2300500</v>
      </c>
      <c r="I49" s="131"/>
      <c r="J49" s="131"/>
      <c r="K49" s="131">
        <v>1203400</v>
      </c>
      <c r="L49" s="22">
        <f>3166800+175000</f>
        <v>3341800</v>
      </c>
    </row>
    <row r="50" spans="1:12" ht="40.5" customHeight="1" x14ac:dyDescent="0.2">
      <c r="A50" s="35" t="s">
        <v>196</v>
      </c>
      <c r="B50" s="317" t="s">
        <v>154</v>
      </c>
      <c r="C50" s="14" t="s">
        <v>25</v>
      </c>
      <c r="D50" s="15" t="s">
        <v>72</v>
      </c>
      <c r="E50" s="15" t="s">
        <v>24</v>
      </c>
      <c r="F50" s="15" t="s">
        <v>69</v>
      </c>
      <c r="G50" s="306">
        <f>H50+I50+J50+K50+L50</f>
        <v>907100</v>
      </c>
      <c r="H50" s="131">
        <v>57100</v>
      </c>
      <c r="I50" s="131">
        <v>850000</v>
      </c>
      <c r="J50" s="131"/>
      <c r="K50" s="131"/>
      <c r="L50" s="22"/>
    </row>
    <row r="51" spans="1:12" ht="39.75" customHeight="1" x14ac:dyDescent="0.2">
      <c r="A51" s="35" t="s">
        <v>197</v>
      </c>
      <c r="B51" s="2" t="s">
        <v>88</v>
      </c>
      <c r="C51" s="7" t="s">
        <v>25</v>
      </c>
      <c r="D51" s="34" t="s">
        <v>73</v>
      </c>
      <c r="E51" s="12" t="s">
        <v>26</v>
      </c>
      <c r="F51" s="12" t="s">
        <v>24</v>
      </c>
      <c r="G51" s="223">
        <f>+H51+K51</f>
        <v>4900000</v>
      </c>
      <c r="H51" s="18">
        <f>524400+1533900+403600</f>
        <v>2461900</v>
      </c>
      <c r="I51" s="18"/>
      <c r="J51" s="18"/>
      <c r="K51" s="18">
        <v>2438100</v>
      </c>
      <c r="L51" s="62"/>
    </row>
    <row r="52" spans="1:12" ht="43.5" customHeight="1" x14ac:dyDescent="0.2">
      <c r="A52" s="35" t="s">
        <v>198</v>
      </c>
      <c r="B52" s="2" t="s">
        <v>13</v>
      </c>
      <c r="C52" s="7">
        <v>5</v>
      </c>
      <c r="D52" s="34" t="s">
        <v>72</v>
      </c>
      <c r="E52" s="12" t="s">
        <v>24</v>
      </c>
      <c r="F52" s="12" t="s">
        <v>74</v>
      </c>
      <c r="G52" s="223">
        <f>H52+I52+J52+K52+L52</f>
        <v>2550000</v>
      </c>
      <c r="H52" s="18">
        <v>530600</v>
      </c>
      <c r="I52" s="18"/>
      <c r="J52" s="18"/>
      <c r="K52" s="18">
        <v>2019400</v>
      </c>
      <c r="L52" s="23"/>
    </row>
    <row r="53" spans="1:12" ht="92.25" customHeight="1" x14ac:dyDescent="0.2">
      <c r="A53" s="35" t="s">
        <v>199</v>
      </c>
      <c r="B53" s="2" t="s">
        <v>272</v>
      </c>
      <c r="C53" s="7" t="s">
        <v>25</v>
      </c>
      <c r="D53" s="34" t="s">
        <v>73</v>
      </c>
      <c r="E53" s="12" t="s">
        <v>26</v>
      </c>
      <c r="F53" s="12" t="s">
        <v>24</v>
      </c>
      <c r="G53" s="223">
        <f t="shared" ref="G53" si="4">H53+I53+J53+K53+L53</f>
        <v>125300</v>
      </c>
      <c r="H53" s="130">
        <v>56300</v>
      </c>
      <c r="I53" s="130"/>
      <c r="J53" s="11"/>
      <c r="K53" s="11">
        <v>69000</v>
      </c>
      <c r="L53" s="28"/>
    </row>
    <row r="54" spans="1:12" ht="26.25" customHeight="1" x14ac:dyDescent="0.2">
      <c r="A54" s="35" t="s">
        <v>200</v>
      </c>
      <c r="B54" s="2" t="s">
        <v>149</v>
      </c>
      <c r="C54" s="7" t="s">
        <v>25</v>
      </c>
      <c r="D54" s="34" t="s">
        <v>70</v>
      </c>
      <c r="E54" s="12" t="s">
        <v>27</v>
      </c>
      <c r="F54" s="12" t="s">
        <v>158</v>
      </c>
      <c r="G54" s="223">
        <f>H54+I54+J54+K54+L54</f>
        <v>1900000</v>
      </c>
      <c r="H54" s="18">
        <v>1520000</v>
      </c>
      <c r="I54" s="18"/>
      <c r="J54" s="18"/>
      <c r="K54" s="18">
        <v>380000</v>
      </c>
      <c r="L54" s="23"/>
    </row>
    <row r="55" spans="1:12" ht="38.25" x14ac:dyDescent="0.2">
      <c r="A55" s="35" t="s">
        <v>201</v>
      </c>
      <c r="B55" s="2" t="s">
        <v>140</v>
      </c>
      <c r="C55" s="7" t="s">
        <v>25</v>
      </c>
      <c r="D55" s="34" t="s">
        <v>70</v>
      </c>
      <c r="E55" s="12" t="s">
        <v>38</v>
      </c>
      <c r="F55" s="12" t="s">
        <v>74</v>
      </c>
      <c r="G55" s="223">
        <f>H55+I55+J55+K55+L55</f>
        <v>26205000</v>
      </c>
      <c r="H55" s="18">
        <f>1100+219300+432400</f>
        <v>652800</v>
      </c>
      <c r="I55" s="18"/>
      <c r="J55" s="18">
        <v>13609100</v>
      </c>
      <c r="K55" s="18">
        <v>11943100</v>
      </c>
      <c r="L55" s="23"/>
    </row>
    <row r="56" spans="1:12" ht="56.25" customHeight="1" x14ac:dyDescent="0.2">
      <c r="A56" s="104" t="s">
        <v>202</v>
      </c>
      <c r="B56" s="2" t="s">
        <v>113</v>
      </c>
      <c r="C56" s="7" t="s">
        <v>32</v>
      </c>
      <c r="D56" s="4" t="s">
        <v>121</v>
      </c>
      <c r="E56" s="12" t="s">
        <v>38</v>
      </c>
      <c r="F56" s="12" t="s">
        <v>27</v>
      </c>
      <c r="G56" s="223">
        <f>H56+I56+J56+K56+L56</f>
        <v>1063539.46</v>
      </c>
      <c r="H56" s="18">
        <v>1063539.46</v>
      </c>
      <c r="I56" s="18"/>
      <c r="J56" s="18"/>
      <c r="K56" s="18"/>
      <c r="L56" s="23"/>
    </row>
    <row r="57" spans="1:12" ht="43.5" customHeight="1" x14ac:dyDescent="0.2">
      <c r="A57" s="35" t="s">
        <v>203</v>
      </c>
      <c r="B57" s="2" t="s">
        <v>155</v>
      </c>
      <c r="C57" s="32" t="s">
        <v>32</v>
      </c>
      <c r="D57" s="34" t="s">
        <v>65</v>
      </c>
      <c r="E57" s="12" t="s">
        <v>38</v>
      </c>
      <c r="F57" s="12" t="s">
        <v>69</v>
      </c>
      <c r="G57" s="223">
        <f>H57</f>
        <v>180278.64</v>
      </c>
      <c r="H57" s="18">
        <v>180278.64</v>
      </c>
      <c r="I57" s="18"/>
      <c r="J57" s="18"/>
      <c r="K57" s="18"/>
      <c r="L57" s="23"/>
    </row>
    <row r="58" spans="1:12" ht="52.5" customHeight="1" x14ac:dyDescent="0.2">
      <c r="A58" s="35" t="s">
        <v>204</v>
      </c>
      <c r="B58" s="2" t="s">
        <v>160</v>
      </c>
      <c r="C58" s="32" t="s">
        <v>25</v>
      </c>
      <c r="D58" s="34" t="s">
        <v>65</v>
      </c>
      <c r="E58" s="12" t="s">
        <v>39</v>
      </c>
      <c r="F58" s="12" t="s">
        <v>69</v>
      </c>
      <c r="G58" s="223">
        <f>H58+I58+J58+K58+L58</f>
        <v>1530000</v>
      </c>
      <c r="H58" s="18">
        <v>1530000</v>
      </c>
      <c r="I58" s="18"/>
      <c r="J58" s="18"/>
      <c r="K58" s="18"/>
      <c r="L58" s="23"/>
    </row>
    <row r="59" spans="1:12" ht="30" customHeight="1" x14ac:dyDescent="0.2">
      <c r="A59" s="35" t="s">
        <v>205</v>
      </c>
      <c r="B59" s="2" t="s">
        <v>31</v>
      </c>
      <c r="C59" s="7" t="s">
        <v>25</v>
      </c>
      <c r="D59" s="4" t="s">
        <v>64</v>
      </c>
      <c r="E59" s="12" t="s">
        <v>38</v>
      </c>
      <c r="F59" s="12" t="s">
        <v>27</v>
      </c>
      <c r="G59" s="223">
        <f>H59+I59+J59+K59+L59</f>
        <v>5017100</v>
      </c>
      <c r="H59" s="39">
        <v>752600</v>
      </c>
      <c r="I59" s="18">
        <v>4264500</v>
      </c>
      <c r="J59" s="18"/>
      <c r="K59" s="18"/>
      <c r="L59" s="23"/>
    </row>
    <row r="60" spans="1:12" ht="33" customHeight="1" x14ac:dyDescent="0.2">
      <c r="A60" s="35" t="s">
        <v>206</v>
      </c>
      <c r="B60" s="2" t="s">
        <v>123</v>
      </c>
      <c r="C60" s="32" t="s">
        <v>32</v>
      </c>
      <c r="D60" s="34"/>
      <c r="E60" s="12" t="s">
        <v>61</v>
      </c>
      <c r="F60" s="34" t="s">
        <v>24</v>
      </c>
      <c r="G60" s="223">
        <f>H60+I60+J60+K60+L60</f>
        <v>662700</v>
      </c>
      <c r="H60" s="18">
        <v>436900</v>
      </c>
      <c r="I60" s="18"/>
      <c r="J60" s="18"/>
      <c r="K60" s="18">
        <v>225800</v>
      </c>
      <c r="L60" s="23"/>
    </row>
    <row r="61" spans="1:12" s="91" customFormat="1" ht="53.25" customHeight="1" x14ac:dyDescent="0.2">
      <c r="A61" s="35" t="s">
        <v>207</v>
      </c>
      <c r="B61" s="2" t="s">
        <v>277</v>
      </c>
      <c r="C61" s="32" t="s">
        <v>25</v>
      </c>
      <c r="D61" s="52" t="s">
        <v>75</v>
      </c>
      <c r="E61" s="12" t="s">
        <v>39</v>
      </c>
      <c r="F61" s="12" t="s">
        <v>27</v>
      </c>
      <c r="G61" s="223">
        <f t="shared" ref="G61:G65" si="5">H61+I61+J61+K61+L61</f>
        <v>3937200</v>
      </c>
      <c r="H61" s="18">
        <f>257200+310000</f>
        <v>567200</v>
      </c>
      <c r="I61" s="18">
        <v>870000</v>
      </c>
      <c r="J61" s="18"/>
      <c r="K61" s="18"/>
      <c r="L61" s="23">
        <v>2500000</v>
      </c>
    </row>
    <row r="62" spans="1:12" ht="41.25" customHeight="1" x14ac:dyDescent="0.2">
      <c r="A62" s="35" t="s">
        <v>208</v>
      </c>
      <c r="B62" s="2" t="s">
        <v>114</v>
      </c>
      <c r="C62" s="32" t="s">
        <v>25</v>
      </c>
      <c r="D62" s="33" t="s">
        <v>64</v>
      </c>
      <c r="E62" s="12" t="s">
        <v>39</v>
      </c>
      <c r="F62" s="12" t="s">
        <v>69</v>
      </c>
      <c r="G62" s="223">
        <f t="shared" si="5"/>
        <v>675700</v>
      </c>
      <c r="H62" s="18">
        <v>67600</v>
      </c>
      <c r="I62" s="18">
        <v>608100</v>
      </c>
      <c r="J62" s="18"/>
      <c r="K62" s="18"/>
      <c r="L62" s="23"/>
    </row>
    <row r="63" spans="1:12" ht="30" customHeight="1" x14ac:dyDescent="0.2">
      <c r="A63" s="35" t="s">
        <v>210</v>
      </c>
      <c r="B63" s="2" t="s">
        <v>115</v>
      </c>
      <c r="C63" s="32" t="s">
        <v>25</v>
      </c>
      <c r="D63" s="3" t="s">
        <v>64</v>
      </c>
      <c r="E63" s="12" t="s">
        <v>39</v>
      </c>
      <c r="F63" s="12" t="s">
        <v>24</v>
      </c>
      <c r="G63" s="223">
        <f t="shared" si="5"/>
        <v>118300</v>
      </c>
      <c r="H63" s="18">
        <v>32800</v>
      </c>
      <c r="I63" s="18">
        <v>85500</v>
      </c>
      <c r="J63" s="18"/>
      <c r="K63" s="18"/>
      <c r="L63" s="23"/>
    </row>
    <row r="64" spans="1:12" ht="48.75" customHeight="1" x14ac:dyDescent="0.2">
      <c r="A64" s="35" t="s">
        <v>211</v>
      </c>
      <c r="B64" s="2" t="s">
        <v>278</v>
      </c>
      <c r="C64" s="7" t="s">
        <v>32</v>
      </c>
      <c r="D64" s="3" t="s">
        <v>121</v>
      </c>
      <c r="E64" s="12" t="s">
        <v>60</v>
      </c>
      <c r="F64" s="12" t="s">
        <v>24</v>
      </c>
      <c r="G64" s="223">
        <f t="shared" si="5"/>
        <v>231339.5</v>
      </c>
      <c r="H64" s="18">
        <f>145071+40735+19700+1633.5+24200</f>
        <v>231339.5</v>
      </c>
      <c r="I64" s="18"/>
      <c r="J64" s="18"/>
      <c r="K64" s="18"/>
      <c r="L64" s="23"/>
    </row>
    <row r="65" spans="1:12" ht="44.25" customHeight="1" x14ac:dyDescent="0.2">
      <c r="A65" s="35" t="s">
        <v>212</v>
      </c>
      <c r="B65" s="2" t="s">
        <v>33</v>
      </c>
      <c r="C65" s="7" t="s">
        <v>25</v>
      </c>
      <c r="D65" s="3"/>
      <c r="E65" s="12" t="s">
        <v>39</v>
      </c>
      <c r="F65" s="12" t="s">
        <v>69</v>
      </c>
      <c r="G65" s="223">
        <f t="shared" si="5"/>
        <v>400000</v>
      </c>
      <c r="H65" s="18">
        <v>400000</v>
      </c>
      <c r="I65" s="18"/>
      <c r="J65" s="18"/>
      <c r="K65" s="18"/>
      <c r="L65" s="23"/>
    </row>
    <row r="66" spans="1:12" ht="15" customHeight="1" x14ac:dyDescent="0.2">
      <c r="A66" s="94"/>
      <c r="B66" s="95"/>
      <c r="C66" s="95"/>
      <c r="D66" s="95"/>
      <c r="E66" s="95"/>
      <c r="F66" s="80" t="s">
        <v>18</v>
      </c>
      <c r="G66" s="81">
        <f t="shared" ref="G66:L66" si="6">SUM(G34:G65)</f>
        <v>102498784.66999999</v>
      </c>
      <c r="H66" s="81">
        <f t="shared" si="6"/>
        <v>42303320.670000002</v>
      </c>
      <c r="I66" s="81">
        <f t="shared" si="6"/>
        <v>12545718</v>
      </c>
      <c r="J66" s="81">
        <f t="shared" si="6"/>
        <v>13609100</v>
      </c>
      <c r="K66" s="81">
        <f t="shared" si="6"/>
        <v>27548546</v>
      </c>
      <c r="L66" s="82">
        <f t="shared" si="6"/>
        <v>6492100</v>
      </c>
    </row>
    <row r="67" spans="1:12" ht="17.25" customHeight="1" x14ac:dyDescent="0.2">
      <c r="A67" s="411" t="s">
        <v>56</v>
      </c>
      <c r="B67" s="412"/>
      <c r="C67" s="412"/>
      <c r="D67" s="412"/>
      <c r="E67" s="412"/>
      <c r="F67" s="412"/>
      <c r="G67" s="412"/>
      <c r="H67" s="412"/>
      <c r="I67" s="412"/>
      <c r="J67" s="412"/>
      <c r="K67" s="412"/>
      <c r="L67" s="413"/>
    </row>
    <row r="68" spans="1:12" ht="41.25" customHeight="1" x14ac:dyDescent="0.2">
      <c r="A68" s="344" t="s">
        <v>213</v>
      </c>
      <c r="B68" s="297" t="s">
        <v>35</v>
      </c>
      <c r="C68" s="32" t="s">
        <v>32</v>
      </c>
      <c r="D68" s="34" t="s">
        <v>62</v>
      </c>
      <c r="E68" s="34" t="s">
        <v>39</v>
      </c>
      <c r="F68" s="34" t="s">
        <v>24</v>
      </c>
      <c r="G68" s="223">
        <f>H68+I68+J68+K68+L68</f>
        <v>530732.06000000006</v>
      </c>
      <c r="H68" s="11">
        <v>514732.06</v>
      </c>
      <c r="I68" s="11"/>
      <c r="J68" s="11"/>
      <c r="K68" s="11"/>
      <c r="L68" s="28">
        <v>16000</v>
      </c>
    </row>
    <row r="69" spans="1:12" ht="20.25" customHeight="1" x14ac:dyDescent="0.2">
      <c r="A69" s="344" t="s">
        <v>214</v>
      </c>
      <c r="B69" s="318" t="s">
        <v>36</v>
      </c>
      <c r="C69" s="70" t="s">
        <v>32</v>
      </c>
      <c r="D69" s="63" t="s">
        <v>62</v>
      </c>
      <c r="E69" s="65" t="s">
        <v>38</v>
      </c>
      <c r="F69" s="65" t="s">
        <v>27</v>
      </c>
      <c r="G69" s="223">
        <f t="shared" ref="G69" si="7">H69+I69+J69+K69+L69</f>
        <v>825630</v>
      </c>
      <c r="H69" s="68">
        <v>825630</v>
      </c>
      <c r="I69" s="68"/>
      <c r="J69" s="68"/>
      <c r="K69" s="68"/>
      <c r="L69" s="62"/>
    </row>
    <row r="70" spans="1:12" ht="25.5" customHeight="1" x14ac:dyDescent="0.2">
      <c r="A70" s="344" t="s">
        <v>215</v>
      </c>
      <c r="B70" s="297" t="s">
        <v>172</v>
      </c>
      <c r="C70" s="47" t="s">
        <v>32</v>
      </c>
      <c r="D70" s="12" t="s">
        <v>62</v>
      </c>
      <c r="E70" s="12" t="s">
        <v>38</v>
      </c>
      <c r="F70" s="12" t="s">
        <v>69</v>
      </c>
      <c r="G70" s="223">
        <f t="shared" ref="G70" si="8">H70+I70+J70+K70+L70</f>
        <v>1272520</v>
      </c>
      <c r="H70" s="18">
        <v>1272520</v>
      </c>
      <c r="I70" s="18"/>
      <c r="J70" s="18"/>
      <c r="K70" s="18"/>
      <c r="L70" s="23"/>
    </row>
    <row r="71" spans="1:12" ht="38.25" customHeight="1" x14ac:dyDescent="0.2">
      <c r="A71" s="344" t="s">
        <v>216</v>
      </c>
      <c r="B71" s="297" t="s">
        <v>156</v>
      </c>
      <c r="C71" s="47" t="s">
        <v>32</v>
      </c>
      <c r="D71" s="105"/>
      <c r="E71" s="12" t="s">
        <v>38</v>
      </c>
      <c r="F71" s="8" t="s">
        <v>24</v>
      </c>
      <c r="G71" s="223">
        <f t="shared" ref="G71:G74" si="9">H71+I71+J71+K71+L71</f>
        <v>400000</v>
      </c>
      <c r="H71" s="9">
        <v>400000</v>
      </c>
      <c r="I71" s="18"/>
      <c r="J71" s="18"/>
      <c r="K71" s="9"/>
      <c r="L71" s="23"/>
    </row>
    <row r="72" spans="1:12" ht="28.5" customHeight="1" x14ac:dyDescent="0.2">
      <c r="A72" s="344" t="s">
        <v>217</v>
      </c>
      <c r="B72" s="319" t="s">
        <v>34</v>
      </c>
      <c r="C72" s="83" t="s">
        <v>32</v>
      </c>
      <c r="D72" s="34" t="s">
        <v>62</v>
      </c>
      <c r="E72" s="34" t="s">
        <v>27</v>
      </c>
      <c r="F72" s="34" t="s">
        <v>69</v>
      </c>
      <c r="G72" s="223">
        <f>H72+I72+J72+K72+L72</f>
        <v>490000</v>
      </c>
      <c r="H72" s="11">
        <v>490000</v>
      </c>
      <c r="I72" s="11"/>
      <c r="J72" s="11"/>
      <c r="K72" s="11"/>
      <c r="L72" s="28"/>
    </row>
    <row r="73" spans="1:12" ht="28.5" customHeight="1" x14ac:dyDescent="0.2">
      <c r="A73" s="344" t="s">
        <v>218</v>
      </c>
      <c r="B73" s="297" t="s">
        <v>173</v>
      </c>
      <c r="C73" s="83" t="s">
        <v>32</v>
      </c>
      <c r="D73" s="34" t="s">
        <v>62</v>
      </c>
      <c r="E73" s="34" t="s">
        <v>24</v>
      </c>
      <c r="F73" s="34" t="s">
        <v>174</v>
      </c>
      <c r="G73" s="223">
        <f t="shared" ref="G73" si="10">H73+I73+J73+K73+L73</f>
        <v>597000</v>
      </c>
      <c r="H73" s="18">
        <v>597000</v>
      </c>
      <c r="I73" s="11"/>
      <c r="J73" s="11"/>
      <c r="K73" s="11"/>
      <c r="L73" s="28"/>
    </row>
    <row r="74" spans="1:12" ht="25.5" customHeight="1" x14ac:dyDescent="0.2">
      <c r="A74" s="344" t="s">
        <v>219</v>
      </c>
      <c r="B74" s="297" t="s">
        <v>171</v>
      </c>
      <c r="C74" s="32" t="s">
        <v>25</v>
      </c>
      <c r="D74" s="106"/>
      <c r="E74" s="63" t="s">
        <v>69</v>
      </c>
      <c r="F74" s="106" t="s">
        <v>76</v>
      </c>
      <c r="G74" s="223">
        <f t="shared" si="9"/>
        <v>3702100</v>
      </c>
      <c r="H74" s="107">
        <v>3702100</v>
      </c>
      <c r="I74" s="69"/>
      <c r="J74" s="69"/>
      <c r="K74" s="107"/>
      <c r="L74" s="22"/>
    </row>
    <row r="75" spans="1:12" ht="43.5" customHeight="1" x14ac:dyDescent="0.2">
      <c r="A75" s="344" t="s">
        <v>220</v>
      </c>
      <c r="B75" s="297" t="s">
        <v>264</v>
      </c>
      <c r="C75" s="298" t="s">
        <v>32</v>
      </c>
      <c r="D75" s="299" t="s">
        <v>116</v>
      </c>
      <c r="E75" s="300" t="s">
        <v>26</v>
      </c>
      <c r="F75" s="108" t="s">
        <v>69</v>
      </c>
      <c r="G75" s="223">
        <f>H75+I75+J75+K75+L75</f>
        <v>1141264</v>
      </c>
      <c r="H75" s="54">
        <v>1081264</v>
      </c>
      <c r="I75" s="18"/>
      <c r="J75" s="18">
        <v>60000</v>
      </c>
      <c r="K75" s="109"/>
      <c r="L75" s="23"/>
    </row>
    <row r="76" spans="1:12" ht="41.25" customHeight="1" x14ac:dyDescent="0.2">
      <c r="A76" s="344" t="s">
        <v>221</v>
      </c>
      <c r="B76" s="297" t="s">
        <v>142</v>
      </c>
      <c r="C76" s="298" t="s">
        <v>32</v>
      </c>
      <c r="D76" s="4" t="s">
        <v>175</v>
      </c>
      <c r="E76" s="300" t="s">
        <v>38</v>
      </c>
      <c r="F76" s="12" t="s">
        <v>69</v>
      </c>
      <c r="G76" s="223">
        <f>H76+I76+J76+K76+L76</f>
        <v>388592.02</v>
      </c>
      <c r="H76" s="18">
        <v>388592.02</v>
      </c>
      <c r="I76" s="18"/>
      <c r="J76" s="18"/>
      <c r="K76" s="18"/>
      <c r="L76" s="23"/>
    </row>
    <row r="77" spans="1:12" ht="53.25" customHeight="1" x14ac:dyDescent="0.2">
      <c r="A77" s="344" t="s">
        <v>222</v>
      </c>
      <c r="B77" s="297" t="s">
        <v>100</v>
      </c>
      <c r="C77" s="298" t="s">
        <v>25</v>
      </c>
      <c r="D77" s="4" t="s">
        <v>120</v>
      </c>
      <c r="E77" s="300" t="s">
        <v>39</v>
      </c>
      <c r="F77" s="12" t="s">
        <v>74</v>
      </c>
      <c r="G77" s="223">
        <f t="shared" ref="G77:G87" si="11">H77+I77+J77+K77+L77</f>
        <v>5799000</v>
      </c>
      <c r="H77" s="109">
        <f>2860900+73100</f>
        <v>2934000</v>
      </c>
      <c r="I77" s="18">
        <v>2632700</v>
      </c>
      <c r="J77" s="18">
        <v>232300</v>
      </c>
      <c r="K77" s="18"/>
      <c r="L77" s="23"/>
    </row>
    <row r="78" spans="1:12" ht="39" customHeight="1" x14ac:dyDescent="0.2">
      <c r="A78" s="344" t="s">
        <v>223</v>
      </c>
      <c r="B78" s="297" t="s">
        <v>101</v>
      </c>
      <c r="C78" s="298" t="s">
        <v>25</v>
      </c>
      <c r="D78" s="4" t="s">
        <v>120</v>
      </c>
      <c r="E78" s="300" t="s">
        <v>38</v>
      </c>
      <c r="F78" s="12" t="s">
        <v>69</v>
      </c>
      <c r="G78" s="223">
        <f t="shared" si="11"/>
        <v>6158100</v>
      </c>
      <c r="H78" s="18">
        <f>490400+378300</f>
        <v>868700</v>
      </c>
      <c r="I78" s="18">
        <v>4860400</v>
      </c>
      <c r="J78" s="18">
        <v>429000</v>
      </c>
      <c r="K78" s="39"/>
      <c r="L78" s="62"/>
    </row>
    <row r="79" spans="1:12" ht="63.75" customHeight="1" x14ac:dyDescent="0.2">
      <c r="A79" s="344" t="s">
        <v>224</v>
      </c>
      <c r="B79" s="297" t="s">
        <v>102</v>
      </c>
      <c r="C79" s="298" t="s">
        <v>25</v>
      </c>
      <c r="D79" s="301" t="s">
        <v>119</v>
      </c>
      <c r="E79" s="300" t="s">
        <v>39</v>
      </c>
      <c r="F79" s="12" t="s">
        <v>69</v>
      </c>
      <c r="G79" s="223">
        <f t="shared" si="11"/>
        <v>3403327.01</v>
      </c>
      <c r="H79" s="110">
        <f>718900+67752.75</f>
        <v>786652.75</v>
      </c>
      <c r="I79" s="18">
        <v>2404511.48</v>
      </c>
      <c r="J79" s="18">
        <v>212162.78</v>
      </c>
      <c r="K79" s="18"/>
      <c r="L79" s="23"/>
    </row>
    <row r="80" spans="1:12" ht="39.75" customHeight="1" x14ac:dyDescent="0.2">
      <c r="A80" s="344" t="s">
        <v>225</v>
      </c>
      <c r="B80" s="302" t="s">
        <v>118</v>
      </c>
      <c r="C80" s="303" t="s">
        <v>25</v>
      </c>
      <c r="D80" s="301" t="s">
        <v>119</v>
      </c>
      <c r="E80" s="304" t="s">
        <v>39</v>
      </c>
      <c r="F80" s="30" t="s">
        <v>69</v>
      </c>
      <c r="G80" s="223">
        <f t="shared" si="11"/>
        <v>3306303.46</v>
      </c>
      <c r="H80" s="39">
        <f>480600+144573.52</f>
        <v>625173.52</v>
      </c>
      <c r="I80" s="39">
        <v>2463741.0299999998</v>
      </c>
      <c r="J80" s="39">
        <v>217388.91</v>
      </c>
      <c r="K80" s="18"/>
      <c r="L80" s="23"/>
    </row>
    <row r="81" spans="1:12" ht="46.5" customHeight="1" x14ac:dyDescent="0.2">
      <c r="A81" s="344" t="s">
        <v>226</v>
      </c>
      <c r="B81" s="297" t="s">
        <v>104</v>
      </c>
      <c r="C81" s="298" t="s">
        <v>25</v>
      </c>
      <c r="D81" s="301" t="s">
        <v>290</v>
      </c>
      <c r="E81" s="300" t="s">
        <v>39</v>
      </c>
      <c r="F81" s="12" t="s">
        <v>27</v>
      </c>
      <c r="G81" s="223">
        <f t="shared" si="11"/>
        <v>1740243.51</v>
      </c>
      <c r="H81" s="18">
        <f>188600+28200+101217.92</f>
        <v>318017.91999999998</v>
      </c>
      <c r="I81" s="18">
        <v>1306910</v>
      </c>
      <c r="J81" s="18">
        <v>115315.59</v>
      </c>
      <c r="K81" s="18"/>
      <c r="L81" s="23"/>
    </row>
    <row r="82" spans="1:12" ht="42" customHeight="1" x14ac:dyDescent="0.2">
      <c r="A82" s="344" t="s">
        <v>227</v>
      </c>
      <c r="B82" s="297" t="s">
        <v>105</v>
      </c>
      <c r="C82" s="298" t="s">
        <v>25</v>
      </c>
      <c r="D82" s="4" t="s">
        <v>120</v>
      </c>
      <c r="E82" s="300" t="s">
        <v>38</v>
      </c>
      <c r="F82" s="12" t="s">
        <v>69</v>
      </c>
      <c r="G82" s="223">
        <f t="shared" ref="G82" si="12">H82+I82+J82+K82+L82</f>
        <v>6722800</v>
      </c>
      <c r="H82" s="18">
        <f>1528100+107300</f>
        <v>1635400</v>
      </c>
      <c r="I82" s="18">
        <f>4674900</f>
        <v>4674900</v>
      </c>
      <c r="J82" s="18">
        <v>412500</v>
      </c>
      <c r="K82" s="18"/>
      <c r="L82" s="23"/>
    </row>
    <row r="83" spans="1:12" ht="58.5" customHeight="1" x14ac:dyDescent="0.2">
      <c r="A83" s="344" t="s">
        <v>228</v>
      </c>
      <c r="B83" s="297" t="s">
        <v>99</v>
      </c>
      <c r="C83" s="298" t="s">
        <v>25</v>
      </c>
      <c r="D83" s="4" t="s">
        <v>122</v>
      </c>
      <c r="E83" s="300" t="s">
        <v>39</v>
      </c>
      <c r="F83" s="12" t="s">
        <v>69</v>
      </c>
      <c r="G83" s="223">
        <f>H83+I83+J83+K83+L83</f>
        <v>1877400</v>
      </c>
      <c r="H83" s="11">
        <v>2800</v>
      </c>
      <c r="I83" s="18">
        <v>0</v>
      </c>
      <c r="J83" s="18">
        <v>0</v>
      </c>
      <c r="K83" s="18"/>
      <c r="L83" s="23">
        <v>1874600</v>
      </c>
    </row>
    <row r="84" spans="1:12" ht="41.25" customHeight="1" x14ac:dyDescent="0.2">
      <c r="A84" s="347" t="s">
        <v>209</v>
      </c>
      <c r="B84" s="305" t="s">
        <v>265</v>
      </c>
      <c r="C84" s="298" t="s">
        <v>25</v>
      </c>
      <c r="D84" s="4" t="s">
        <v>122</v>
      </c>
      <c r="E84" s="300" t="s">
        <v>24</v>
      </c>
      <c r="F84" s="12" t="s">
        <v>27</v>
      </c>
      <c r="G84" s="223">
        <f t="shared" ref="G84:G86" si="13">H84+I84+J84+K84+L84</f>
        <v>94000</v>
      </c>
      <c r="H84" s="11">
        <v>94000</v>
      </c>
      <c r="I84" s="18"/>
      <c r="J84" s="18"/>
      <c r="K84" s="18"/>
      <c r="L84" s="23"/>
    </row>
    <row r="85" spans="1:12" ht="43.5" customHeight="1" x14ac:dyDescent="0.2">
      <c r="A85" s="347" t="s">
        <v>229</v>
      </c>
      <c r="B85" s="345" t="s">
        <v>161</v>
      </c>
      <c r="C85" s="368" t="s">
        <v>32</v>
      </c>
      <c r="D85" s="3" t="s">
        <v>143</v>
      </c>
      <c r="E85" s="300" t="s">
        <v>26</v>
      </c>
      <c r="F85" s="12" t="s">
        <v>69</v>
      </c>
      <c r="G85" s="223">
        <f t="shared" si="13"/>
        <v>5579484</v>
      </c>
      <c r="H85" s="18">
        <f>3977200+1602284</f>
        <v>5579484</v>
      </c>
      <c r="I85" s="18"/>
      <c r="J85" s="18"/>
      <c r="K85" s="18"/>
      <c r="L85" s="23"/>
    </row>
    <row r="86" spans="1:12" ht="39" customHeight="1" x14ac:dyDescent="0.2">
      <c r="A86" s="344" t="s">
        <v>230</v>
      </c>
      <c r="B86" s="297" t="s">
        <v>144</v>
      </c>
      <c r="C86" s="47" t="s">
        <v>32</v>
      </c>
      <c r="D86" s="34" t="s">
        <v>145</v>
      </c>
      <c r="E86" s="12" t="s">
        <v>26</v>
      </c>
      <c r="F86" s="12" t="s">
        <v>69</v>
      </c>
      <c r="G86" s="223">
        <f t="shared" si="13"/>
        <v>967183.94</v>
      </c>
      <c r="H86" s="11">
        <v>967183.94</v>
      </c>
      <c r="I86" s="18"/>
      <c r="J86" s="18"/>
      <c r="K86" s="18"/>
      <c r="L86" s="23"/>
    </row>
    <row r="87" spans="1:12" ht="40.5" customHeight="1" x14ac:dyDescent="0.2">
      <c r="A87" s="344" t="s">
        <v>231</v>
      </c>
      <c r="B87" s="297" t="s">
        <v>40</v>
      </c>
      <c r="C87" s="25" t="s">
        <v>25</v>
      </c>
      <c r="D87" s="111" t="s">
        <v>77</v>
      </c>
      <c r="E87" s="12" t="s">
        <v>38</v>
      </c>
      <c r="F87" s="12" t="s">
        <v>158</v>
      </c>
      <c r="G87" s="223">
        <f t="shared" si="11"/>
        <v>1458800</v>
      </c>
      <c r="H87" s="18">
        <v>1458800</v>
      </c>
      <c r="I87" s="18"/>
      <c r="J87" s="18"/>
      <c r="K87" s="18"/>
      <c r="L87" s="23"/>
    </row>
    <row r="88" spans="1:12" ht="39" customHeight="1" x14ac:dyDescent="0.2">
      <c r="A88" s="344" t="s">
        <v>266</v>
      </c>
      <c r="B88" s="297" t="s">
        <v>279</v>
      </c>
      <c r="C88" s="25" t="s">
        <v>25</v>
      </c>
      <c r="D88" s="111" t="s">
        <v>77</v>
      </c>
      <c r="E88" s="12" t="s">
        <v>24</v>
      </c>
      <c r="F88" s="12" t="s">
        <v>24</v>
      </c>
      <c r="G88" s="223">
        <f>H88+I88+J88+K88+L88</f>
        <v>20000</v>
      </c>
      <c r="H88" s="18">
        <v>20000</v>
      </c>
      <c r="I88" s="18"/>
      <c r="J88" s="18"/>
      <c r="K88" s="18"/>
      <c r="L88" s="23"/>
    </row>
    <row r="89" spans="1:12" ht="18" customHeight="1" x14ac:dyDescent="0.2">
      <c r="A89" s="94"/>
      <c r="B89" s="95"/>
      <c r="C89" s="95"/>
      <c r="D89" s="95"/>
      <c r="E89" s="95"/>
      <c r="F89" s="80" t="s">
        <v>18</v>
      </c>
      <c r="G89" s="81">
        <f t="shared" ref="G89:L89" si="14">SUM(G68:G88)</f>
        <v>46474480</v>
      </c>
      <c r="H89" s="81">
        <f t="shared" si="14"/>
        <v>24562050.210000001</v>
      </c>
      <c r="I89" s="81">
        <f t="shared" si="14"/>
        <v>18343162.509999998</v>
      </c>
      <c r="J89" s="81">
        <f t="shared" si="14"/>
        <v>1678667.28</v>
      </c>
      <c r="K89" s="81">
        <f t="shared" si="14"/>
        <v>0</v>
      </c>
      <c r="L89" s="82">
        <f t="shared" si="14"/>
        <v>1890600</v>
      </c>
    </row>
    <row r="90" spans="1:12" s="113" customFormat="1" ht="15" customHeight="1" x14ac:dyDescent="0.25">
      <c r="A90" s="414" t="s">
        <v>54</v>
      </c>
      <c r="B90" s="415"/>
      <c r="C90" s="415"/>
      <c r="D90" s="415"/>
      <c r="E90" s="415"/>
      <c r="F90" s="415"/>
      <c r="G90" s="415"/>
      <c r="H90" s="415"/>
      <c r="I90" s="415"/>
      <c r="J90" s="415"/>
      <c r="K90" s="415"/>
      <c r="L90" s="416"/>
    </row>
    <row r="91" spans="1:12" s="113" customFormat="1" ht="51.75" customHeight="1" x14ac:dyDescent="0.25">
      <c r="A91" s="35" t="s">
        <v>267</v>
      </c>
      <c r="B91" s="297" t="s">
        <v>92</v>
      </c>
      <c r="C91" s="32">
        <v>5</v>
      </c>
      <c r="D91" s="41" t="s">
        <v>168</v>
      </c>
      <c r="E91" s="41" t="s">
        <v>26</v>
      </c>
      <c r="F91" s="41">
        <v>2019</v>
      </c>
      <c r="G91" s="223">
        <f>SUM(H91:I91)</f>
        <v>2261384.91</v>
      </c>
      <c r="H91" s="11">
        <v>1062922.9099999999</v>
      </c>
      <c r="I91" s="11">
        <v>1198462</v>
      </c>
      <c r="J91" s="11"/>
      <c r="K91" s="16"/>
      <c r="L91" s="45"/>
    </row>
    <row r="92" spans="1:12" s="113" customFormat="1" ht="68.25" customHeight="1" x14ac:dyDescent="0.25">
      <c r="A92" s="35" t="s">
        <v>232</v>
      </c>
      <c r="B92" s="297" t="s">
        <v>80</v>
      </c>
      <c r="C92" s="32">
        <v>5</v>
      </c>
      <c r="D92" s="41" t="s">
        <v>117</v>
      </c>
      <c r="E92" s="41" t="s">
        <v>26</v>
      </c>
      <c r="F92" s="41" t="s">
        <v>24</v>
      </c>
      <c r="G92" s="223">
        <f>SUM(H92:L92)</f>
        <v>1808240.91</v>
      </c>
      <c r="H92" s="223">
        <v>739890.29</v>
      </c>
      <c r="I92" s="11">
        <v>1021766.88</v>
      </c>
      <c r="J92" s="11"/>
      <c r="K92" s="11"/>
      <c r="L92" s="28">
        <v>46583.74</v>
      </c>
    </row>
    <row r="93" spans="1:12" s="113" customFormat="1" ht="45" customHeight="1" x14ac:dyDescent="0.25">
      <c r="A93" s="35" t="s">
        <v>233</v>
      </c>
      <c r="B93" s="297" t="s">
        <v>96</v>
      </c>
      <c r="C93" s="32" t="s">
        <v>106</v>
      </c>
      <c r="D93" s="41" t="s">
        <v>169</v>
      </c>
      <c r="E93" s="41" t="s">
        <v>39</v>
      </c>
      <c r="F93" s="41" t="s">
        <v>27</v>
      </c>
      <c r="G93" s="223">
        <f>+H93</f>
        <v>697289.04</v>
      </c>
      <c r="H93" s="11">
        <v>697289.04</v>
      </c>
      <c r="I93" s="11"/>
      <c r="J93" s="11"/>
      <c r="K93" s="16"/>
      <c r="L93" s="45"/>
    </row>
    <row r="94" spans="1:12" s="113" customFormat="1" ht="43.5" customHeight="1" x14ac:dyDescent="0.25">
      <c r="A94" s="35" t="s">
        <v>234</v>
      </c>
      <c r="B94" s="320" t="s">
        <v>135</v>
      </c>
      <c r="C94" s="32" t="s">
        <v>25</v>
      </c>
      <c r="D94" s="43" t="s">
        <v>170</v>
      </c>
      <c r="E94" s="41" t="s">
        <v>38</v>
      </c>
      <c r="F94" s="44" t="s">
        <v>76</v>
      </c>
      <c r="G94" s="223">
        <f>SUM(H94)</f>
        <v>800000</v>
      </c>
      <c r="H94" s="11">
        <v>800000</v>
      </c>
      <c r="I94" s="11"/>
      <c r="J94" s="11"/>
      <c r="K94" s="16"/>
      <c r="L94" s="45"/>
    </row>
    <row r="95" spans="1:12" s="113" customFormat="1" ht="39" customHeight="1" x14ac:dyDescent="0.25">
      <c r="A95" s="35" t="s">
        <v>235</v>
      </c>
      <c r="B95" s="320" t="s">
        <v>126</v>
      </c>
      <c r="C95" s="32" t="s">
        <v>25</v>
      </c>
      <c r="D95" s="43" t="s">
        <v>127</v>
      </c>
      <c r="E95" s="41" t="s">
        <v>38</v>
      </c>
      <c r="F95" s="44" t="s">
        <v>76</v>
      </c>
      <c r="G95" s="223">
        <f>SUM(H95)</f>
        <v>3900000</v>
      </c>
      <c r="H95" s="11">
        <v>3900000</v>
      </c>
      <c r="I95" s="11"/>
      <c r="J95" s="11"/>
      <c r="K95" s="16"/>
      <c r="L95" s="45"/>
    </row>
    <row r="96" spans="1:12" s="113" customFormat="1" ht="30.75" customHeight="1" x14ac:dyDescent="0.25">
      <c r="A96" s="35" t="s">
        <v>236</v>
      </c>
      <c r="B96" s="297" t="s">
        <v>148</v>
      </c>
      <c r="C96" s="32" t="s">
        <v>25</v>
      </c>
      <c r="D96" s="43" t="s">
        <v>71</v>
      </c>
      <c r="E96" s="41" t="s">
        <v>38</v>
      </c>
      <c r="F96" s="44" t="s">
        <v>24</v>
      </c>
      <c r="G96" s="223">
        <f>+H96</f>
        <v>140000</v>
      </c>
      <c r="H96" s="11">
        <v>140000</v>
      </c>
      <c r="I96" s="11"/>
      <c r="J96" s="11"/>
      <c r="K96" s="16"/>
      <c r="L96" s="45"/>
    </row>
    <row r="97" spans="1:12" s="113" customFormat="1" ht="15" x14ac:dyDescent="0.25">
      <c r="A97" s="94"/>
      <c r="B97" s="95"/>
      <c r="C97" s="95"/>
      <c r="D97" s="95"/>
      <c r="E97" s="95"/>
      <c r="F97" s="80" t="s">
        <v>18</v>
      </c>
      <c r="G97" s="114">
        <f>SUM(H97:L97)</f>
        <v>9606914.8600000013</v>
      </c>
      <c r="H97" s="114">
        <f t="shared" ref="H97:L97" si="15">SUM(H91:H96)</f>
        <v>7340102.2400000002</v>
      </c>
      <c r="I97" s="114">
        <f t="shared" si="15"/>
        <v>2220228.88</v>
      </c>
      <c r="J97" s="114">
        <f t="shared" si="15"/>
        <v>0</v>
      </c>
      <c r="K97" s="114">
        <f t="shared" si="15"/>
        <v>0</v>
      </c>
      <c r="L97" s="115">
        <f t="shared" si="15"/>
        <v>46583.74</v>
      </c>
    </row>
    <row r="98" spans="1:12" s="113" customFormat="1" ht="15" customHeight="1" x14ac:dyDescent="0.25">
      <c r="A98" s="417" t="s">
        <v>55</v>
      </c>
      <c r="B98" s="418"/>
      <c r="C98" s="418"/>
      <c r="D98" s="418"/>
      <c r="E98" s="418"/>
      <c r="F98" s="418"/>
      <c r="G98" s="418"/>
      <c r="H98" s="418"/>
      <c r="I98" s="418"/>
      <c r="J98" s="418"/>
      <c r="K98" s="418"/>
      <c r="L98" s="419"/>
    </row>
    <row r="99" spans="1:12" s="113" customFormat="1" ht="93.75" customHeight="1" x14ac:dyDescent="0.25">
      <c r="A99" s="35" t="s">
        <v>237</v>
      </c>
      <c r="B99" s="297" t="s">
        <v>124</v>
      </c>
      <c r="C99" s="32">
        <v>5</v>
      </c>
      <c r="D99" s="41" t="s">
        <v>78</v>
      </c>
      <c r="E99" s="34">
        <v>2017</v>
      </c>
      <c r="F99" s="34">
        <v>2020</v>
      </c>
      <c r="G99" s="223">
        <f>SUM(H99:J99)</f>
        <v>1352126.7999999998</v>
      </c>
      <c r="H99" s="11">
        <v>233775.27</v>
      </c>
      <c r="I99" s="11">
        <v>1027674.38</v>
      </c>
      <c r="J99" s="11">
        <v>90677.15</v>
      </c>
      <c r="K99" s="16"/>
      <c r="L99" s="45"/>
    </row>
    <row r="100" spans="1:12" s="113" customFormat="1" ht="42.75" customHeight="1" x14ac:dyDescent="0.25">
      <c r="A100" s="35" t="s">
        <v>238</v>
      </c>
      <c r="B100" s="297" t="s">
        <v>89</v>
      </c>
      <c r="C100" s="32">
        <v>5</v>
      </c>
      <c r="D100" s="41" t="s">
        <v>78</v>
      </c>
      <c r="E100" s="34">
        <v>2017</v>
      </c>
      <c r="F100" s="34">
        <v>2022</v>
      </c>
      <c r="G100" s="223">
        <f>H100+I100+J100+K100+L100</f>
        <v>860220.12</v>
      </c>
      <c r="H100" s="11">
        <v>317220.12</v>
      </c>
      <c r="I100" s="11"/>
      <c r="J100" s="11">
        <v>543000</v>
      </c>
      <c r="K100" s="16"/>
      <c r="L100" s="45"/>
    </row>
    <row r="101" spans="1:12" s="113" customFormat="1" ht="43.5" customHeight="1" x14ac:dyDescent="0.25">
      <c r="A101" s="35" t="s">
        <v>239</v>
      </c>
      <c r="B101" s="297" t="s">
        <v>41</v>
      </c>
      <c r="C101" s="75">
        <v>5</v>
      </c>
      <c r="D101" s="26" t="s">
        <v>70</v>
      </c>
      <c r="E101" s="6">
        <v>2017</v>
      </c>
      <c r="F101" s="37">
        <v>2021</v>
      </c>
      <c r="G101" s="100">
        <f>+H101</f>
        <v>11200000</v>
      </c>
      <c r="H101" s="130">
        <v>11200000</v>
      </c>
      <c r="I101" s="16"/>
      <c r="J101" s="16"/>
      <c r="K101" s="16"/>
      <c r="L101" s="45"/>
    </row>
    <row r="102" spans="1:12" s="113" customFormat="1" ht="34.5" customHeight="1" x14ac:dyDescent="0.25">
      <c r="A102" s="35" t="s">
        <v>240</v>
      </c>
      <c r="B102" s="297" t="s">
        <v>129</v>
      </c>
      <c r="C102" s="32">
        <v>6</v>
      </c>
      <c r="D102" s="34" t="s">
        <v>130</v>
      </c>
      <c r="E102" s="26">
        <v>2018</v>
      </c>
      <c r="F102" s="34">
        <v>2023</v>
      </c>
      <c r="G102" s="223">
        <v>4187225.73</v>
      </c>
      <c r="H102" s="11">
        <v>4187225.73</v>
      </c>
      <c r="I102" s="129"/>
      <c r="J102" s="11"/>
      <c r="K102" s="11"/>
      <c r="L102" s="28"/>
    </row>
    <row r="103" spans="1:12" s="113" customFormat="1" ht="39.75" customHeight="1" x14ac:dyDescent="0.25">
      <c r="A103" s="35" t="s">
        <v>241</v>
      </c>
      <c r="B103" s="297" t="s">
        <v>147</v>
      </c>
      <c r="C103" s="32">
        <v>6</v>
      </c>
      <c r="D103" s="34"/>
      <c r="E103" s="15">
        <v>2018</v>
      </c>
      <c r="F103" s="15">
        <v>2020</v>
      </c>
      <c r="G103" s="306">
        <f>H103+I103+J103+K103+L103</f>
        <v>1261335</v>
      </c>
      <c r="H103" s="131">
        <f>16335+385000+130000+730000</f>
        <v>1261335</v>
      </c>
      <c r="I103" s="11"/>
      <c r="J103" s="11"/>
      <c r="K103" s="16"/>
      <c r="L103" s="45"/>
    </row>
    <row r="104" spans="1:12" s="113" customFormat="1" ht="42.75" customHeight="1" x14ac:dyDescent="0.25">
      <c r="A104" s="35" t="s">
        <v>242</v>
      </c>
      <c r="B104" s="297" t="s">
        <v>136</v>
      </c>
      <c r="C104" s="32">
        <v>5</v>
      </c>
      <c r="D104" s="34" t="s">
        <v>78</v>
      </c>
      <c r="E104" s="34">
        <v>2018</v>
      </c>
      <c r="F104" s="34">
        <v>2023</v>
      </c>
      <c r="G104" s="223">
        <f>SUM(H104:L104)</f>
        <v>2064000</v>
      </c>
      <c r="H104" s="11">
        <v>309600</v>
      </c>
      <c r="I104" s="11"/>
      <c r="J104" s="11">
        <v>1754400</v>
      </c>
      <c r="K104" s="16"/>
      <c r="L104" s="45"/>
    </row>
    <row r="105" spans="1:12" s="113" customFormat="1" ht="30" customHeight="1" x14ac:dyDescent="0.25">
      <c r="A105" s="35" t="s">
        <v>243</v>
      </c>
      <c r="B105" s="297" t="s">
        <v>138</v>
      </c>
      <c r="C105" s="32">
        <v>5</v>
      </c>
      <c r="D105" s="34" t="s">
        <v>78</v>
      </c>
      <c r="E105" s="34">
        <v>2019</v>
      </c>
      <c r="F105" s="34">
        <v>2022</v>
      </c>
      <c r="G105" s="223">
        <v>2500000</v>
      </c>
      <c r="H105" s="11"/>
      <c r="I105" s="11"/>
      <c r="J105" s="11"/>
      <c r="K105" s="16"/>
      <c r="L105" s="45">
        <v>2500000</v>
      </c>
    </row>
    <row r="106" spans="1:12" s="113" customFormat="1" ht="25.5" x14ac:dyDescent="0.25">
      <c r="A106" s="67"/>
      <c r="B106" s="321" t="s">
        <v>42</v>
      </c>
      <c r="C106" s="75"/>
      <c r="D106" s="369"/>
      <c r="E106" s="26"/>
      <c r="F106" s="26"/>
      <c r="G106" s="223"/>
      <c r="H106" s="16"/>
      <c r="I106" s="16"/>
      <c r="J106" s="16"/>
      <c r="K106" s="16"/>
      <c r="L106" s="45"/>
    </row>
    <row r="107" spans="1:12" s="113" customFormat="1" ht="64.5" customHeight="1" x14ac:dyDescent="0.25">
      <c r="A107" s="35" t="s">
        <v>244</v>
      </c>
      <c r="B107" s="297" t="s">
        <v>166</v>
      </c>
      <c r="C107" s="32">
        <v>5</v>
      </c>
      <c r="D107" s="41" t="s">
        <v>117</v>
      </c>
      <c r="E107" s="34">
        <v>2017</v>
      </c>
      <c r="F107" s="34">
        <v>2022</v>
      </c>
      <c r="G107" s="223">
        <f>SUM(H107:M107)</f>
        <v>3538077</v>
      </c>
      <c r="H107" s="11">
        <v>3538077</v>
      </c>
      <c r="I107" s="11"/>
      <c r="J107" s="11"/>
      <c r="K107" s="16"/>
      <c r="L107" s="45"/>
    </row>
    <row r="108" spans="1:12" s="113" customFormat="1" ht="55.5" customHeight="1" x14ac:dyDescent="0.25">
      <c r="A108" s="35" t="s">
        <v>268</v>
      </c>
      <c r="B108" s="313" t="s">
        <v>167</v>
      </c>
      <c r="C108" s="32">
        <v>5</v>
      </c>
      <c r="D108" s="34" t="s">
        <v>117</v>
      </c>
      <c r="E108" s="34">
        <v>2017</v>
      </c>
      <c r="F108" s="34">
        <v>2020</v>
      </c>
      <c r="G108" s="223">
        <f>SUM(H108:J108)</f>
        <v>2158184.77</v>
      </c>
      <c r="H108" s="11">
        <v>1279109.3400000001</v>
      </c>
      <c r="I108" s="11">
        <v>807799.05</v>
      </c>
      <c r="J108" s="11">
        <v>71276.38</v>
      </c>
      <c r="K108" s="16"/>
      <c r="L108" s="45"/>
    </row>
    <row r="109" spans="1:12" s="113" customFormat="1" ht="79.5" customHeight="1" x14ac:dyDescent="0.25">
      <c r="A109" s="35" t="s">
        <v>269</v>
      </c>
      <c r="B109" s="322" t="s">
        <v>280</v>
      </c>
      <c r="C109" s="32">
        <v>5</v>
      </c>
      <c r="D109" s="34" t="s">
        <v>78</v>
      </c>
      <c r="E109" s="34">
        <v>2016</v>
      </c>
      <c r="F109" s="34">
        <v>2025</v>
      </c>
      <c r="G109" s="223">
        <f>SUM(H109:L109)</f>
        <v>2688980</v>
      </c>
      <c r="H109" s="11">
        <v>2688980</v>
      </c>
      <c r="I109" s="16"/>
      <c r="J109" s="16"/>
      <c r="K109" s="16"/>
      <c r="L109" s="45"/>
    </row>
    <row r="110" spans="1:12" s="113" customFormat="1" ht="47.25" customHeight="1" x14ac:dyDescent="0.25">
      <c r="A110" s="35" t="s">
        <v>270</v>
      </c>
      <c r="B110" s="322" t="s">
        <v>137</v>
      </c>
      <c r="C110" s="32">
        <v>5</v>
      </c>
      <c r="D110" s="34" t="s">
        <v>78</v>
      </c>
      <c r="E110" s="34">
        <v>2018</v>
      </c>
      <c r="F110" s="34">
        <v>2020</v>
      </c>
      <c r="G110" s="223">
        <f>SUM(H110:L110)</f>
        <v>574922.68999999994</v>
      </c>
      <c r="H110" s="11">
        <v>574922.68999999994</v>
      </c>
      <c r="I110" s="16"/>
      <c r="J110" s="16"/>
      <c r="K110" s="16"/>
      <c r="L110" s="45"/>
    </row>
    <row r="111" spans="1:12" s="113" customFormat="1" ht="30" customHeight="1" x14ac:dyDescent="0.25">
      <c r="A111" s="67"/>
      <c r="B111" s="323" t="s">
        <v>83</v>
      </c>
      <c r="C111" s="75"/>
      <c r="D111" s="26"/>
      <c r="E111" s="26"/>
      <c r="F111" s="26"/>
      <c r="G111" s="223"/>
      <c r="H111" s="16"/>
      <c r="I111" s="16"/>
      <c r="J111" s="16"/>
      <c r="K111" s="16"/>
      <c r="L111" s="45"/>
    </row>
    <row r="112" spans="1:12" s="113" customFormat="1" ht="57" customHeight="1" x14ac:dyDescent="0.25">
      <c r="A112" s="35" t="s">
        <v>271</v>
      </c>
      <c r="B112" s="322" t="s">
        <v>44</v>
      </c>
      <c r="C112" s="32">
        <v>5</v>
      </c>
      <c r="D112" s="34" t="s">
        <v>78</v>
      </c>
      <c r="E112" s="34">
        <v>2016</v>
      </c>
      <c r="F112" s="34">
        <v>2020</v>
      </c>
      <c r="G112" s="223">
        <f>SUM(H112:I112)</f>
        <v>780124</v>
      </c>
      <c r="H112" s="11">
        <v>232374</v>
      </c>
      <c r="I112" s="11">
        <v>547750</v>
      </c>
      <c r="J112" s="16"/>
      <c r="K112" s="16"/>
      <c r="L112" s="45"/>
    </row>
    <row r="113" spans="1:12" s="113" customFormat="1" ht="57" customHeight="1" x14ac:dyDescent="0.25">
      <c r="A113" s="35" t="s">
        <v>245</v>
      </c>
      <c r="B113" s="322" t="s">
        <v>281</v>
      </c>
      <c r="C113" s="32">
        <v>5</v>
      </c>
      <c r="D113" s="34" t="s">
        <v>117</v>
      </c>
      <c r="E113" s="34">
        <v>2016</v>
      </c>
      <c r="F113" s="34">
        <v>2022</v>
      </c>
      <c r="G113" s="223">
        <f>SUM(H113:L113)</f>
        <v>1984089.54</v>
      </c>
      <c r="H113" s="11">
        <v>799089.54</v>
      </c>
      <c r="I113" s="11"/>
      <c r="J113" s="11"/>
      <c r="K113" s="11"/>
      <c r="L113" s="28">
        <v>1185000</v>
      </c>
    </row>
    <row r="114" spans="1:12" s="113" customFormat="1" ht="66.75" customHeight="1" x14ac:dyDescent="0.25">
      <c r="A114" s="35" t="s">
        <v>246</v>
      </c>
      <c r="B114" s="322" t="s">
        <v>282</v>
      </c>
      <c r="C114" s="32">
        <v>5</v>
      </c>
      <c r="D114" s="34"/>
      <c r="E114" s="34">
        <v>2019</v>
      </c>
      <c r="F114" s="34">
        <v>2020</v>
      </c>
      <c r="G114" s="223">
        <f>SUM(H114:L114)</f>
        <v>930000</v>
      </c>
      <c r="H114" s="11">
        <v>930000</v>
      </c>
      <c r="I114" s="11"/>
      <c r="J114" s="11"/>
      <c r="K114" s="11"/>
      <c r="L114" s="28"/>
    </row>
    <row r="115" spans="1:12" s="113" customFormat="1" ht="15" customHeight="1" x14ac:dyDescent="0.25">
      <c r="A115" s="94"/>
      <c r="B115" s="95"/>
      <c r="C115" s="95"/>
      <c r="D115" s="95"/>
      <c r="E115" s="95"/>
      <c r="F115" s="80" t="s">
        <v>18</v>
      </c>
      <c r="G115" s="114">
        <f t="shared" ref="G115:L115" si="16">SUM(G99:G114)</f>
        <v>36079285.649999999</v>
      </c>
      <c r="H115" s="114">
        <f t="shared" si="16"/>
        <v>27551708.690000001</v>
      </c>
      <c r="I115" s="114">
        <f t="shared" si="16"/>
        <v>2383223.4300000002</v>
      </c>
      <c r="J115" s="114">
        <f t="shared" si="16"/>
        <v>2459353.5299999998</v>
      </c>
      <c r="K115" s="114">
        <f t="shared" si="16"/>
        <v>0</v>
      </c>
      <c r="L115" s="115">
        <f t="shared" si="16"/>
        <v>3685000</v>
      </c>
    </row>
    <row r="116" spans="1:12" s="113" customFormat="1" ht="16.5" customHeight="1" x14ac:dyDescent="0.25">
      <c r="A116" s="405" t="s">
        <v>57</v>
      </c>
      <c r="B116" s="406"/>
      <c r="C116" s="406"/>
      <c r="D116" s="406"/>
      <c r="E116" s="406"/>
      <c r="F116" s="406"/>
      <c r="G116" s="406"/>
      <c r="H116" s="406"/>
      <c r="I116" s="406"/>
      <c r="J116" s="406"/>
      <c r="K116" s="406"/>
      <c r="L116" s="407"/>
    </row>
    <row r="117" spans="1:12" s="113" customFormat="1" ht="26.25" customHeight="1" x14ac:dyDescent="0.25">
      <c r="A117" s="67"/>
      <c r="B117" s="323" t="s">
        <v>45</v>
      </c>
      <c r="C117" s="75"/>
      <c r="D117" s="26"/>
      <c r="E117" s="26"/>
      <c r="F117" s="26"/>
      <c r="G117" s="223"/>
      <c r="H117" s="16"/>
      <c r="I117" s="16"/>
      <c r="J117" s="16"/>
      <c r="K117" s="16"/>
      <c r="L117" s="45"/>
    </row>
    <row r="118" spans="1:12" s="113" customFormat="1" ht="30.75" customHeight="1" x14ac:dyDescent="0.25">
      <c r="A118" s="35" t="s">
        <v>246</v>
      </c>
      <c r="B118" s="322" t="s">
        <v>107</v>
      </c>
      <c r="C118" s="32">
        <v>5</v>
      </c>
      <c r="D118" s="12" t="s">
        <v>75</v>
      </c>
      <c r="E118" s="34">
        <v>2017</v>
      </c>
      <c r="F118" s="34">
        <v>2021</v>
      </c>
      <c r="G118" s="223">
        <f>H118+I118+J118</f>
        <v>5283867.5199999996</v>
      </c>
      <c r="H118" s="11">
        <v>3972721.55</v>
      </c>
      <c r="I118" s="11">
        <v>1204836.8400000001</v>
      </c>
      <c r="J118" s="11">
        <v>106309.13</v>
      </c>
      <c r="K118" s="11"/>
      <c r="L118" s="28"/>
    </row>
    <row r="119" spans="1:12" s="113" customFormat="1" ht="30.75" customHeight="1" x14ac:dyDescent="0.25">
      <c r="A119" s="35" t="s">
        <v>247</v>
      </c>
      <c r="B119" s="322" t="s">
        <v>108</v>
      </c>
      <c r="C119" s="32">
        <v>5</v>
      </c>
      <c r="D119" s="12" t="s">
        <v>75</v>
      </c>
      <c r="E119" s="34">
        <v>2017</v>
      </c>
      <c r="F119" s="34">
        <v>2021</v>
      </c>
      <c r="G119" s="223">
        <f>SUM(H119:L119)</f>
        <v>5404827.5499999998</v>
      </c>
      <c r="H119" s="11">
        <v>5404827.5499999998</v>
      </c>
      <c r="I119" s="11"/>
      <c r="J119" s="11"/>
      <c r="K119" s="11"/>
      <c r="L119" s="28"/>
    </row>
    <row r="120" spans="1:12" s="113" customFormat="1" ht="29.25" customHeight="1" x14ac:dyDescent="0.25">
      <c r="A120" s="35" t="s">
        <v>248</v>
      </c>
      <c r="B120" s="322" t="s">
        <v>47</v>
      </c>
      <c r="C120" s="32">
        <v>5</v>
      </c>
      <c r="D120" s="12" t="s">
        <v>75</v>
      </c>
      <c r="E120" s="34">
        <v>2016</v>
      </c>
      <c r="F120" s="34">
        <v>2020</v>
      </c>
      <c r="G120" s="223">
        <f>H120+I120+J120+L120+K120</f>
        <v>1514077.41</v>
      </c>
      <c r="H120" s="11">
        <v>1514077.41</v>
      </c>
      <c r="I120" s="11"/>
      <c r="J120" s="11"/>
      <c r="K120" s="11"/>
      <c r="L120" s="28"/>
    </row>
    <row r="121" spans="1:12" s="113" customFormat="1" ht="22.5" customHeight="1" x14ac:dyDescent="0.25">
      <c r="A121" s="35" t="s">
        <v>249</v>
      </c>
      <c r="B121" s="297" t="s">
        <v>48</v>
      </c>
      <c r="C121" s="32">
        <v>5</v>
      </c>
      <c r="D121" s="12" t="s">
        <v>75</v>
      </c>
      <c r="E121" s="34">
        <v>2017</v>
      </c>
      <c r="F121" s="34">
        <v>2022</v>
      </c>
      <c r="G121" s="223">
        <f>+H121+I121+J121+K121+L121</f>
        <v>5800000</v>
      </c>
      <c r="H121" s="11">
        <v>5800000</v>
      </c>
      <c r="I121" s="11"/>
      <c r="J121" s="11"/>
      <c r="K121" s="11"/>
      <c r="L121" s="28"/>
    </row>
    <row r="122" spans="1:12" s="113" customFormat="1" ht="25.5" x14ac:dyDescent="0.25">
      <c r="A122" s="35" t="s">
        <v>250</v>
      </c>
      <c r="B122" s="297" t="s">
        <v>109</v>
      </c>
      <c r="C122" s="32">
        <v>5</v>
      </c>
      <c r="D122" s="12" t="s">
        <v>75</v>
      </c>
      <c r="E122" s="363">
        <v>2020</v>
      </c>
      <c r="F122" s="34">
        <v>2022</v>
      </c>
      <c r="G122" s="223">
        <f>+H122+I122+J122+K122+L122</f>
        <v>2133627.73</v>
      </c>
      <c r="H122" s="11">
        <v>300000</v>
      </c>
      <c r="I122" s="11"/>
      <c r="J122" s="11">
        <v>1833627.73</v>
      </c>
      <c r="K122" s="11"/>
      <c r="L122" s="28"/>
    </row>
    <row r="123" spans="1:12" s="113" customFormat="1" ht="15" x14ac:dyDescent="0.25">
      <c r="A123" s="94"/>
      <c r="B123" s="95"/>
      <c r="C123" s="95"/>
      <c r="D123" s="95"/>
      <c r="E123" s="95"/>
      <c r="F123" s="80" t="s">
        <v>18</v>
      </c>
      <c r="G123" s="114">
        <f t="shared" ref="G123:L123" si="17">SUM(G117:G122)</f>
        <v>20136400.210000001</v>
      </c>
      <c r="H123" s="114">
        <f t="shared" si="17"/>
        <v>16991626.509999998</v>
      </c>
      <c r="I123" s="114">
        <f t="shared" si="17"/>
        <v>1204836.8400000001</v>
      </c>
      <c r="J123" s="114">
        <f t="shared" si="17"/>
        <v>1939936.8599999999</v>
      </c>
      <c r="K123" s="114">
        <f t="shared" si="17"/>
        <v>0</v>
      </c>
      <c r="L123" s="115">
        <f t="shared" si="17"/>
        <v>0</v>
      </c>
    </row>
    <row r="124" spans="1:12" s="113" customFormat="1" ht="15" customHeight="1" x14ac:dyDescent="0.25">
      <c r="A124" s="405" t="s">
        <v>58</v>
      </c>
      <c r="B124" s="406"/>
      <c r="C124" s="406"/>
      <c r="D124" s="406"/>
      <c r="E124" s="406"/>
      <c r="F124" s="406"/>
      <c r="G124" s="406"/>
      <c r="H124" s="406"/>
      <c r="I124" s="406"/>
      <c r="J124" s="406"/>
      <c r="K124" s="406"/>
      <c r="L124" s="407"/>
    </row>
    <row r="125" spans="1:12" s="113" customFormat="1" ht="51" x14ac:dyDescent="0.25">
      <c r="A125" s="67"/>
      <c r="B125" s="323" t="s">
        <v>49</v>
      </c>
      <c r="C125" s="75"/>
      <c r="D125" s="369"/>
      <c r="E125" s="26"/>
      <c r="F125" s="26"/>
      <c r="G125" s="308"/>
      <c r="H125" s="46"/>
      <c r="I125" s="46"/>
      <c r="J125" s="46"/>
      <c r="K125" s="46"/>
      <c r="L125" s="116"/>
    </row>
    <row r="126" spans="1:12" s="113" customFormat="1" ht="28.5" customHeight="1" x14ac:dyDescent="0.25">
      <c r="A126" s="35" t="s">
        <v>251</v>
      </c>
      <c r="B126" s="313" t="s">
        <v>84</v>
      </c>
      <c r="C126" s="75">
        <v>5</v>
      </c>
      <c r="D126" s="34" t="s">
        <v>71</v>
      </c>
      <c r="E126" s="34">
        <v>2017</v>
      </c>
      <c r="F126" s="34">
        <v>2019</v>
      </c>
      <c r="G126" s="223">
        <f>+H126</f>
        <v>690000</v>
      </c>
      <c r="H126" s="11">
        <f>720000-30000</f>
        <v>690000</v>
      </c>
      <c r="I126" s="46"/>
      <c r="J126" s="46"/>
      <c r="K126" s="46"/>
      <c r="L126" s="116"/>
    </row>
    <row r="127" spans="1:12" s="113" customFormat="1" ht="30.75" customHeight="1" x14ac:dyDescent="0.25">
      <c r="A127" s="35" t="s">
        <v>252</v>
      </c>
      <c r="B127" s="297" t="s">
        <v>50</v>
      </c>
      <c r="C127" s="75">
        <v>5</v>
      </c>
      <c r="D127" s="26" t="s">
        <v>125</v>
      </c>
      <c r="E127" s="34">
        <v>2016</v>
      </c>
      <c r="F127" s="34">
        <v>2019</v>
      </c>
      <c r="G127" s="223">
        <f>SUM(H127:I127)</f>
        <v>620424.07999999996</v>
      </c>
      <c r="H127" s="11">
        <v>117620.47</v>
      </c>
      <c r="I127" s="11">
        <v>502803.61</v>
      </c>
      <c r="J127" s="46"/>
      <c r="K127" s="46"/>
      <c r="L127" s="116"/>
    </row>
    <row r="128" spans="1:12" s="113" customFormat="1" ht="42.75" customHeight="1" x14ac:dyDescent="0.25">
      <c r="A128" s="35" t="s">
        <v>253</v>
      </c>
      <c r="B128" s="297" t="s">
        <v>51</v>
      </c>
      <c r="C128" s="75">
        <v>5</v>
      </c>
      <c r="D128" s="26" t="s">
        <v>125</v>
      </c>
      <c r="E128" s="26">
        <v>2016</v>
      </c>
      <c r="F128" s="26">
        <v>2020</v>
      </c>
      <c r="G128" s="223">
        <f>+H128+I128</f>
        <v>290766.37</v>
      </c>
      <c r="H128" s="16">
        <v>55029.98</v>
      </c>
      <c r="I128" s="16">
        <v>235736.39</v>
      </c>
      <c r="J128" s="46"/>
      <c r="K128" s="46"/>
      <c r="L128" s="116"/>
    </row>
    <row r="129" spans="1:12" s="113" customFormat="1" ht="52.5" customHeight="1" x14ac:dyDescent="0.25">
      <c r="A129" s="35" t="s">
        <v>254</v>
      </c>
      <c r="B129" s="297" t="s">
        <v>139</v>
      </c>
      <c r="C129" s="75">
        <v>5</v>
      </c>
      <c r="D129" s="26" t="s">
        <v>127</v>
      </c>
      <c r="E129" s="34">
        <v>2017</v>
      </c>
      <c r="F129" s="34">
        <v>2022</v>
      </c>
      <c r="G129" s="223">
        <f>+H129+I129+J129+K129+L129</f>
        <v>3457000</v>
      </c>
      <c r="H129" s="11">
        <v>3457000</v>
      </c>
      <c r="I129" s="46"/>
      <c r="J129" s="46"/>
      <c r="K129" s="46"/>
      <c r="L129" s="116"/>
    </row>
    <row r="130" spans="1:12" s="113" customFormat="1" ht="18" customHeight="1" x14ac:dyDescent="0.25">
      <c r="A130" s="35"/>
      <c r="B130" s="323" t="s">
        <v>52</v>
      </c>
      <c r="C130" s="75"/>
      <c r="D130" s="369"/>
      <c r="E130" s="26"/>
      <c r="F130" s="26"/>
      <c r="G130" s="308"/>
      <c r="H130" s="46"/>
      <c r="I130" s="46"/>
      <c r="J130" s="46"/>
      <c r="K130" s="46"/>
      <c r="L130" s="116"/>
    </row>
    <row r="131" spans="1:12" s="113" customFormat="1" ht="54" customHeight="1" x14ac:dyDescent="0.25">
      <c r="A131" s="35" t="s">
        <v>255</v>
      </c>
      <c r="B131" s="322" t="s">
        <v>91</v>
      </c>
      <c r="C131" s="75">
        <v>5</v>
      </c>
      <c r="D131" s="26" t="s">
        <v>119</v>
      </c>
      <c r="E131" s="26">
        <v>2016</v>
      </c>
      <c r="F131" s="26">
        <v>2019</v>
      </c>
      <c r="G131" s="223">
        <v>4601547.3899999997</v>
      </c>
      <c r="H131" s="16">
        <v>833110.55</v>
      </c>
      <c r="I131" s="16">
        <v>3768436.84</v>
      </c>
      <c r="J131" s="46"/>
      <c r="K131" s="46"/>
      <c r="L131" s="116"/>
    </row>
    <row r="132" spans="1:12" s="113" customFormat="1" ht="15" x14ac:dyDescent="0.25">
      <c r="A132" s="94"/>
      <c r="B132" s="95"/>
      <c r="C132" s="95"/>
      <c r="D132" s="95"/>
      <c r="E132" s="95"/>
      <c r="F132" s="80" t="s">
        <v>18</v>
      </c>
      <c r="G132" s="117">
        <f t="shared" ref="G132:L132" si="18">SUM(G125:G131)</f>
        <v>9659737.8399999999</v>
      </c>
      <c r="H132" s="117">
        <f t="shared" si="18"/>
        <v>5152761</v>
      </c>
      <c r="I132" s="117">
        <f t="shared" si="18"/>
        <v>4506976.84</v>
      </c>
      <c r="J132" s="117">
        <f t="shared" si="18"/>
        <v>0</v>
      </c>
      <c r="K132" s="117">
        <f t="shared" si="18"/>
        <v>0</v>
      </c>
      <c r="L132" s="118">
        <f t="shared" si="18"/>
        <v>0</v>
      </c>
    </row>
    <row r="133" spans="1:12" s="113" customFormat="1" ht="16.5" customHeight="1" x14ac:dyDescent="0.25">
      <c r="A133" s="405" t="s">
        <v>59</v>
      </c>
      <c r="B133" s="406"/>
      <c r="C133" s="406"/>
      <c r="D133" s="406"/>
      <c r="E133" s="406"/>
      <c r="F133" s="406"/>
      <c r="G133" s="406"/>
      <c r="H133" s="406"/>
      <c r="I133" s="406"/>
      <c r="J133" s="406"/>
      <c r="K133" s="406"/>
      <c r="L133" s="407"/>
    </row>
    <row r="134" spans="1:12" s="113" customFormat="1" ht="39" customHeight="1" x14ac:dyDescent="0.25">
      <c r="A134" s="35" t="s">
        <v>256</v>
      </c>
      <c r="B134" s="297" t="s">
        <v>90</v>
      </c>
      <c r="C134" s="32">
        <v>5</v>
      </c>
      <c r="D134" s="34" t="s">
        <v>78</v>
      </c>
      <c r="E134" s="34">
        <v>2017</v>
      </c>
      <c r="F134" s="34">
        <v>2020</v>
      </c>
      <c r="G134" s="223">
        <f>SUM(H134:L134)</f>
        <v>2361700</v>
      </c>
      <c r="H134" s="11">
        <v>813700</v>
      </c>
      <c r="I134" s="11">
        <v>1548000</v>
      </c>
      <c r="J134" s="11"/>
      <c r="K134" s="11"/>
      <c r="L134" s="28"/>
    </row>
    <row r="135" spans="1:12" s="113" customFormat="1" ht="45" customHeight="1" x14ac:dyDescent="0.25">
      <c r="A135" s="35" t="s">
        <v>257</v>
      </c>
      <c r="B135" s="297" t="s">
        <v>85</v>
      </c>
      <c r="C135" s="32">
        <v>5</v>
      </c>
      <c r="D135" s="34" t="s">
        <v>70</v>
      </c>
      <c r="E135" s="34">
        <v>2017</v>
      </c>
      <c r="F135" s="34">
        <v>2020</v>
      </c>
      <c r="G135" s="223">
        <f>SUM(H135:L135)</f>
        <v>1100000</v>
      </c>
      <c r="H135" s="11">
        <v>850000</v>
      </c>
      <c r="I135" s="11"/>
      <c r="J135" s="11"/>
      <c r="K135" s="11"/>
      <c r="L135" s="28">
        <v>250000</v>
      </c>
    </row>
    <row r="136" spans="1:12" s="113" customFormat="1" ht="42" customHeight="1" x14ac:dyDescent="0.25">
      <c r="A136" s="35" t="s">
        <v>258</v>
      </c>
      <c r="B136" s="297" t="s">
        <v>53</v>
      </c>
      <c r="C136" s="32">
        <v>5</v>
      </c>
      <c r="D136" s="34" t="s">
        <v>43</v>
      </c>
      <c r="E136" s="34">
        <v>2017</v>
      </c>
      <c r="F136" s="34">
        <v>2021</v>
      </c>
      <c r="G136" s="223">
        <v>335000</v>
      </c>
      <c r="H136" s="18">
        <v>335000</v>
      </c>
      <c r="I136" s="329"/>
      <c r="J136" s="330"/>
      <c r="K136" s="330"/>
      <c r="L136" s="331"/>
    </row>
    <row r="137" spans="1:12" s="113" customFormat="1" ht="42" customHeight="1" x14ac:dyDescent="0.25">
      <c r="A137" s="35" t="s">
        <v>259</v>
      </c>
      <c r="B137" s="297" t="s">
        <v>150</v>
      </c>
      <c r="C137" s="32">
        <v>5</v>
      </c>
      <c r="D137" s="34"/>
      <c r="E137" s="34">
        <v>2018</v>
      </c>
      <c r="F137" s="34">
        <v>2025</v>
      </c>
      <c r="G137" s="223">
        <v>3053030</v>
      </c>
      <c r="H137" s="24">
        <v>3053030</v>
      </c>
      <c r="I137" s="332"/>
      <c r="J137" s="333"/>
      <c r="K137" s="333"/>
      <c r="L137" s="334"/>
    </row>
    <row r="138" spans="1:12" s="113" customFormat="1" ht="15" customHeight="1" thickBot="1" x14ac:dyDescent="0.3">
      <c r="A138" s="119"/>
      <c r="B138" s="324"/>
      <c r="C138" s="324"/>
      <c r="D138" s="324"/>
      <c r="E138" s="324"/>
      <c r="F138" s="325" t="s">
        <v>18</v>
      </c>
      <c r="G138" s="296">
        <f t="shared" ref="G138:L138" si="19">SUM(G134:G137)</f>
        <v>6849730</v>
      </c>
      <c r="H138" s="296">
        <f t="shared" si="19"/>
        <v>5051730</v>
      </c>
      <c r="I138" s="120">
        <f t="shared" si="19"/>
        <v>1548000</v>
      </c>
      <c r="J138" s="120">
        <f t="shared" si="19"/>
        <v>0</v>
      </c>
      <c r="K138" s="120">
        <f t="shared" si="19"/>
        <v>0</v>
      </c>
      <c r="L138" s="121">
        <f t="shared" si="19"/>
        <v>250000</v>
      </c>
    </row>
    <row r="139" spans="1:12" ht="19.5" customHeight="1" thickBot="1" x14ac:dyDescent="0.25">
      <c r="A139" s="122"/>
      <c r="B139" s="388"/>
      <c r="C139" s="388"/>
      <c r="D139" s="388"/>
      <c r="E139" s="388"/>
      <c r="F139" s="388"/>
      <c r="G139" s="123">
        <f>SUMIF(F12:F138,"Iš viso:",G12:G138)</f>
        <v>251740226.48000002</v>
      </c>
      <c r="H139" s="123">
        <f>SUMIF(F12:F138,"Iš viso:",H12:H138)</f>
        <v>142345208.41</v>
      </c>
      <c r="I139" s="123">
        <f>SUMIF(F12:F138,"Iš viso:",I12:I138)</f>
        <v>48849513.49000001</v>
      </c>
      <c r="J139" s="123">
        <f>SUMIF(F12:F138,"Iš viso:",J12:J138)</f>
        <v>20011711.879999999</v>
      </c>
      <c r="K139" s="123">
        <f>SUMIF(F12:F138,"Iš viso:",K12:K138)</f>
        <v>27548546</v>
      </c>
      <c r="L139" s="124">
        <f>SUMIF(F12:F138,"Iš viso:",L12:L138)</f>
        <v>12985246.700000001</v>
      </c>
    </row>
    <row r="140" spans="1:12" x14ac:dyDescent="0.2">
      <c r="A140" s="125"/>
      <c r="G140" s="335"/>
      <c r="H140" s="216"/>
    </row>
    <row r="141" spans="1:12" x14ac:dyDescent="0.2">
      <c r="A141" s="125"/>
      <c r="F141" s="387" t="s">
        <v>283</v>
      </c>
      <c r="G141" s="387"/>
      <c r="H141" s="387"/>
    </row>
    <row r="142" spans="1:12" x14ac:dyDescent="0.2">
      <c r="J142" s="216"/>
    </row>
    <row r="143" spans="1:12" x14ac:dyDescent="0.2">
      <c r="H143" s="216"/>
      <c r="I143" s="216"/>
    </row>
  </sheetData>
  <mergeCells count="29">
    <mergeCell ref="B5:G5"/>
    <mergeCell ref="A133:L133"/>
    <mergeCell ref="A33:L33"/>
    <mergeCell ref="A67:L67"/>
    <mergeCell ref="A90:L90"/>
    <mergeCell ref="A98:L98"/>
    <mergeCell ref="A116:L116"/>
    <mergeCell ref="D9:D10"/>
    <mergeCell ref="A9:A10"/>
    <mergeCell ref="A20:A21"/>
    <mergeCell ref="A12:L12"/>
    <mergeCell ref="A18:L18"/>
    <mergeCell ref="B20:B21"/>
    <mergeCell ref="F141:H141"/>
    <mergeCell ref="B139:F139"/>
    <mergeCell ref="I1:L1"/>
    <mergeCell ref="J9:J10"/>
    <mergeCell ref="L9:L10"/>
    <mergeCell ref="B9:B10"/>
    <mergeCell ref="E9:F9"/>
    <mergeCell ref="G9:G10"/>
    <mergeCell ref="H9:H10"/>
    <mergeCell ref="I9:I10"/>
    <mergeCell ref="K9:K10"/>
    <mergeCell ref="C9:C10"/>
    <mergeCell ref="B7:E7"/>
    <mergeCell ref="B3:L3"/>
    <mergeCell ref="A124:L124"/>
    <mergeCell ref="B6:H6"/>
  </mergeCells>
  <printOptions horizontalCentered="1"/>
  <pageMargins left="0.78740157480314965" right="0.19685039370078741" top="0.59055118110236227" bottom="0.19685039370078741" header="0" footer="0"/>
  <pageSetup paperSize="9" scale="6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41"/>
  <sheetViews>
    <sheetView view="pageBreakPreview" topLeftCell="C1" zoomScaleNormal="100" zoomScaleSheetLayoutView="100" workbookViewId="0">
      <pane ySplit="11" topLeftCell="A12" activePane="bottomLeft" state="frozen"/>
      <selection pane="bottomLeft" activeCell="J10" sqref="J10:L10"/>
    </sheetView>
  </sheetViews>
  <sheetFormatPr defaultColWidth="9.140625" defaultRowHeight="12.75" x14ac:dyDescent="0.2"/>
  <cols>
    <col min="1" max="1" width="3.28515625" style="5" customWidth="1"/>
    <col min="2" max="2" width="28.7109375" style="5" customWidth="1"/>
    <col min="3" max="3" width="4.42578125" style="19" customWidth="1"/>
    <col min="4" max="4" width="7.7109375" style="5" hidden="1" customWidth="1"/>
    <col min="5" max="5" width="7.28515625" style="1" customWidth="1"/>
    <col min="6" max="6" width="7.140625" style="1" customWidth="1"/>
    <col min="7" max="7" width="12.28515625" style="5" customWidth="1"/>
    <col min="8" max="8" width="13.140625" style="186" customWidth="1"/>
    <col min="9" max="9" width="11.42578125" style="254" customWidth="1"/>
    <col min="10" max="10" width="13" style="5" customWidth="1"/>
    <col min="11" max="11" width="12.42578125" style="5" customWidth="1"/>
    <col min="12" max="12" width="11" style="254" customWidth="1"/>
    <col min="13" max="13" width="12.5703125" style="5" customWidth="1"/>
    <col min="14" max="14" width="13.140625" style="5" customWidth="1"/>
    <col min="15" max="15" width="12" style="254" customWidth="1"/>
    <col min="16" max="16" width="12" style="5" customWidth="1"/>
    <col min="17" max="17" width="12.140625" style="5" customWidth="1"/>
    <col min="18" max="18" width="11.7109375" style="254" customWidth="1"/>
    <col min="19" max="19" width="13.42578125" style="5" customWidth="1"/>
    <col min="20" max="20" width="12.85546875" style="5" customWidth="1"/>
    <col min="21" max="21" width="12" style="254" customWidth="1"/>
    <col min="22" max="22" width="11.7109375" style="5" customWidth="1"/>
    <col min="23" max="23" width="11.42578125" style="5" customWidth="1"/>
    <col min="24" max="24" width="11.7109375" style="254" customWidth="1"/>
    <col min="25" max="16384" width="9.140625" style="5"/>
  </cols>
  <sheetData>
    <row r="1" spans="1:24" ht="16.5" customHeight="1" x14ac:dyDescent="0.2">
      <c r="A1" s="186"/>
      <c r="B1" s="186"/>
      <c r="C1" s="348"/>
      <c r="D1" s="186"/>
      <c r="E1" s="356"/>
      <c r="F1" s="356"/>
      <c r="G1" s="186"/>
      <c r="I1" s="192"/>
      <c r="J1" s="186"/>
      <c r="K1" s="186"/>
      <c r="L1" s="192"/>
      <c r="M1" s="187"/>
      <c r="N1" s="187"/>
      <c r="O1" s="263"/>
      <c r="P1" s="187"/>
      <c r="Q1" s="187"/>
      <c r="R1" s="263"/>
      <c r="S1" s="187"/>
      <c r="T1" s="466" t="s">
        <v>98</v>
      </c>
      <c r="U1" s="467"/>
      <c r="V1" s="467"/>
      <c r="W1" s="467"/>
      <c r="X1" s="467"/>
    </row>
    <row r="2" spans="1:24" ht="15.75" customHeight="1" x14ac:dyDescent="0.25">
      <c r="A2" s="186"/>
      <c r="B2" s="472" t="s">
        <v>262</v>
      </c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</row>
    <row r="3" spans="1:24" ht="9" customHeight="1" x14ac:dyDescent="0.25">
      <c r="A3" s="186"/>
      <c r="B3" s="188"/>
      <c r="C3" s="349"/>
      <c r="D3" s="188"/>
      <c r="E3" s="357"/>
      <c r="F3" s="357"/>
      <c r="G3" s="188"/>
      <c r="H3" s="188"/>
      <c r="I3" s="245"/>
      <c r="J3" s="188"/>
      <c r="K3" s="188"/>
      <c r="L3" s="245"/>
      <c r="M3" s="188"/>
      <c r="N3" s="188"/>
      <c r="O3" s="245"/>
      <c r="P3" s="188"/>
      <c r="Q3" s="188"/>
      <c r="R3" s="245"/>
      <c r="S3" s="186"/>
      <c r="T3" s="186"/>
      <c r="U3" s="192"/>
      <c r="V3" s="186"/>
      <c r="W3" s="186"/>
      <c r="X3" s="192"/>
    </row>
    <row r="4" spans="1:24" ht="13.5" customHeight="1" x14ac:dyDescent="0.2">
      <c r="A4" s="186"/>
      <c r="B4" s="473" t="s">
        <v>93</v>
      </c>
      <c r="C4" s="473"/>
      <c r="D4" s="473"/>
      <c r="E4" s="473"/>
      <c r="F4" s="473"/>
      <c r="G4" s="473"/>
      <c r="H4" s="163"/>
      <c r="I4" s="246"/>
      <c r="J4" s="189"/>
      <c r="K4" s="189"/>
      <c r="L4" s="247"/>
      <c r="M4" s="189"/>
      <c r="N4" s="189"/>
      <c r="O4" s="247"/>
      <c r="P4" s="189"/>
      <c r="Q4" s="189"/>
      <c r="R4" s="247"/>
      <c r="S4" s="186"/>
      <c r="T4" s="186"/>
      <c r="U4" s="192"/>
      <c r="V4" s="186"/>
      <c r="W4" s="186"/>
      <c r="X4" s="192"/>
    </row>
    <row r="5" spans="1:24" ht="16.5" customHeight="1" x14ac:dyDescent="0.25">
      <c r="A5" s="190"/>
      <c r="B5" s="473" t="s">
        <v>94</v>
      </c>
      <c r="C5" s="473"/>
      <c r="D5" s="473"/>
      <c r="E5" s="474"/>
      <c r="F5" s="474"/>
      <c r="G5" s="474"/>
      <c r="H5" s="474"/>
      <c r="I5" s="474"/>
      <c r="J5" s="474"/>
      <c r="K5" s="191"/>
      <c r="L5" s="255"/>
      <c r="M5" s="189"/>
      <c r="N5" s="189"/>
      <c r="O5" s="247"/>
      <c r="P5" s="189"/>
      <c r="Q5" s="189"/>
      <c r="R5" s="247"/>
      <c r="S5" s="186"/>
      <c r="T5" s="186"/>
      <c r="U5" s="192"/>
      <c r="V5" s="186"/>
      <c r="W5" s="186"/>
      <c r="X5" s="192"/>
    </row>
    <row r="6" spans="1:24" ht="15" customHeight="1" x14ac:dyDescent="0.25">
      <c r="A6" s="190"/>
      <c r="B6" s="473" t="s">
        <v>95</v>
      </c>
      <c r="C6" s="475"/>
      <c r="D6" s="474"/>
      <c r="E6" s="474"/>
      <c r="F6" s="358"/>
      <c r="G6" s="189"/>
      <c r="H6" s="189"/>
      <c r="I6" s="247"/>
      <c r="J6" s="189"/>
      <c r="K6" s="189"/>
      <c r="L6" s="247"/>
      <c r="M6" s="189"/>
      <c r="N6" s="189"/>
      <c r="O6" s="247"/>
      <c r="P6" s="189"/>
      <c r="Q6" s="189"/>
      <c r="R6" s="247"/>
      <c r="S6" s="186"/>
      <c r="T6" s="186"/>
      <c r="U6" s="192"/>
      <c r="V6" s="186"/>
      <c r="W6" s="186"/>
      <c r="X6" s="192"/>
    </row>
    <row r="7" spans="1:24" ht="12" customHeight="1" thickBot="1" x14ac:dyDescent="0.25">
      <c r="A7" s="192"/>
      <c r="B7" s="186"/>
      <c r="C7" s="348"/>
      <c r="D7" s="186"/>
      <c r="E7" s="356"/>
      <c r="F7" s="356"/>
      <c r="G7" s="186"/>
      <c r="I7" s="192"/>
      <c r="J7" s="186"/>
      <c r="K7" s="186"/>
      <c r="L7" s="192"/>
      <c r="M7" s="186"/>
      <c r="N7" s="186"/>
      <c r="O7" s="192"/>
      <c r="P7" s="186"/>
      <c r="Q7" s="186"/>
      <c r="R7" s="192"/>
      <c r="S7" s="193"/>
      <c r="T7" s="193"/>
      <c r="U7" s="271"/>
      <c r="V7" s="193"/>
      <c r="W7" s="193"/>
      <c r="X7" s="271" t="s">
        <v>16</v>
      </c>
    </row>
    <row r="8" spans="1:24" ht="29.25" customHeight="1" x14ac:dyDescent="0.2">
      <c r="A8" s="450" t="s">
        <v>162</v>
      </c>
      <c r="B8" s="444" t="s">
        <v>0</v>
      </c>
      <c r="C8" s="454" t="s">
        <v>22</v>
      </c>
      <c r="D8" s="476" t="s">
        <v>28</v>
      </c>
      <c r="E8" s="452" t="s">
        <v>17</v>
      </c>
      <c r="F8" s="453"/>
      <c r="G8" s="431" t="s">
        <v>19</v>
      </c>
      <c r="H8" s="432"/>
      <c r="I8" s="433"/>
      <c r="J8" s="431" t="s">
        <v>1</v>
      </c>
      <c r="K8" s="432"/>
      <c r="L8" s="433"/>
      <c r="M8" s="431" t="s">
        <v>287</v>
      </c>
      <c r="N8" s="432"/>
      <c r="O8" s="433"/>
      <c r="P8" s="431" t="s">
        <v>288</v>
      </c>
      <c r="Q8" s="432"/>
      <c r="R8" s="433"/>
      <c r="S8" s="431" t="s">
        <v>4</v>
      </c>
      <c r="T8" s="432"/>
      <c r="U8" s="433"/>
      <c r="V8" s="431" t="s">
        <v>23</v>
      </c>
      <c r="W8" s="468"/>
      <c r="X8" s="469"/>
    </row>
    <row r="9" spans="1:24" ht="26.25" customHeight="1" x14ac:dyDescent="0.2">
      <c r="A9" s="451"/>
      <c r="B9" s="445"/>
      <c r="C9" s="455"/>
      <c r="D9" s="477"/>
      <c r="E9" s="479" t="s">
        <v>5</v>
      </c>
      <c r="F9" s="479" t="s">
        <v>6</v>
      </c>
      <c r="G9" s="434"/>
      <c r="H9" s="435"/>
      <c r="I9" s="436"/>
      <c r="J9" s="434"/>
      <c r="K9" s="435"/>
      <c r="L9" s="436"/>
      <c r="M9" s="434"/>
      <c r="N9" s="435"/>
      <c r="O9" s="436"/>
      <c r="P9" s="434"/>
      <c r="Q9" s="435"/>
      <c r="R9" s="436"/>
      <c r="S9" s="434"/>
      <c r="T9" s="435"/>
      <c r="U9" s="436"/>
      <c r="V9" s="434"/>
      <c r="W9" s="470"/>
      <c r="X9" s="471"/>
    </row>
    <row r="10" spans="1:24" ht="15" x14ac:dyDescent="0.2">
      <c r="A10" s="194"/>
      <c r="B10" s="446"/>
      <c r="C10" s="456"/>
      <c r="D10" s="478"/>
      <c r="E10" s="456"/>
      <c r="F10" s="456"/>
      <c r="G10" s="447" t="s">
        <v>18</v>
      </c>
      <c r="H10" s="448"/>
      <c r="I10" s="449"/>
      <c r="J10" s="447" t="s">
        <v>7</v>
      </c>
      <c r="K10" s="448"/>
      <c r="L10" s="449"/>
      <c r="M10" s="447" t="s">
        <v>8</v>
      </c>
      <c r="N10" s="448"/>
      <c r="O10" s="449"/>
      <c r="P10" s="447" t="s">
        <v>9</v>
      </c>
      <c r="Q10" s="448"/>
      <c r="R10" s="449"/>
      <c r="S10" s="447" t="s">
        <v>10</v>
      </c>
      <c r="T10" s="448"/>
      <c r="U10" s="449"/>
      <c r="V10" s="441" t="s">
        <v>79</v>
      </c>
      <c r="W10" s="442"/>
      <c r="X10" s="443"/>
    </row>
    <row r="11" spans="1:24" s="128" customFormat="1" ht="27" customHeight="1" x14ac:dyDescent="0.2">
      <c r="A11" s="195"/>
      <c r="B11" s="196"/>
      <c r="C11" s="350"/>
      <c r="D11" s="197"/>
      <c r="E11" s="359"/>
      <c r="F11" s="359"/>
      <c r="G11" s="27" t="s">
        <v>285</v>
      </c>
      <c r="H11" s="154" t="s">
        <v>286</v>
      </c>
      <c r="I11" s="27" t="s">
        <v>284</v>
      </c>
      <c r="J11" s="27" t="s">
        <v>285</v>
      </c>
      <c r="K11" s="27" t="s">
        <v>286</v>
      </c>
      <c r="L11" s="27" t="s">
        <v>284</v>
      </c>
      <c r="M11" s="27" t="s">
        <v>285</v>
      </c>
      <c r="N11" s="27" t="s">
        <v>286</v>
      </c>
      <c r="O11" s="27" t="s">
        <v>284</v>
      </c>
      <c r="P11" s="27" t="s">
        <v>285</v>
      </c>
      <c r="Q11" s="27" t="s">
        <v>286</v>
      </c>
      <c r="R11" s="27" t="s">
        <v>284</v>
      </c>
      <c r="S11" s="27" t="s">
        <v>285</v>
      </c>
      <c r="T11" s="27" t="s">
        <v>286</v>
      </c>
      <c r="U11" s="27" t="s">
        <v>284</v>
      </c>
      <c r="V11" s="27" t="s">
        <v>285</v>
      </c>
      <c r="W11" s="27" t="s">
        <v>286</v>
      </c>
      <c r="X11" s="73" t="s">
        <v>284</v>
      </c>
    </row>
    <row r="12" spans="1:24" s="128" customFormat="1" ht="17.25" customHeight="1" x14ac:dyDescent="0.2">
      <c r="A12" s="408" t="s">
        <v>14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10"/>
    </row>
    <row r="13" spans="1:24" s="128" customFormat="1" ht="48.75" customHeight="1" x14ac:dyDescent="0.2">
      <c r="A13" s="198" t="s">
        <v>141</v>
      </c>
      <c r="B13" s="199" t="s">
        <v>152</v>
      </c>
      <c r="C13" s="20">
        <v>5</v>
      </c>
      <c r="D13" s="200" t="s">
        <v>125</v>
      </c>
      <c r="E13" s="36" t="s">
        <v>38</v>
      </c>
      <c r="F13" s="36" t="s">
        <v>27</v>
      </c>
      <c r="G13" s="27">
        <f>J13+M13+P13+S13+V13</f>
        <v>161137.18</v>
      </c>
      <c r="H13" s="154">
        <f>K13+N13+Q13+T13+W13</f>
        <v>161137.18</v>
      </c>
      <c r="I13" s="140"/>
      <c r="J13" s="10">
        <v>21437.18</v>
      </c>
      <c r="K13" s="10">
        <v>21437.18</v>
      </c>
      <c r="L13" s="140"/>
      <c r="M13" s="10">
        <v>139700</v>
      </c>
      <c r="N13" s="10">
        <v>139700</v>
      </c>
      <c r="O13" s="140"/>
      <c r="P13" s="27"/>
      <c r="Q13" s="27"/>
      <c r="R13" s="140"/>
      <c r="S13" s="27"/>
      <c r="T13" s="27"/>
      <c r="U13" s="272"/>
      <c r="V13" s="132"/>
      <c r="W13" s="132"/>
      <c r="X13" s="281"/>
    </row>
    <row r="14" spans="1:24" s="128" customFormat="1" ht="65.25" customHeight="1" x14ac:dyDescent="0.2">
      <c r="A14" s="201" t="s">
        <v>106</v>
      </c>
      <c r="B14" s="202" t="s">
        <v>132</v>
      </c>
      <c r="C14" s="75">
        <v>5</v>
      </c>
      <c r="D14" s="203" t="s">
        <v>125</v>
      </c>
      <c r="E14" s="34" t="s">
        <v>38</v>
      </c>
      <c r="F14" s="34" t="s">
        <v>24</v>
      </c>
      <c r="G14" s="27">
        <f t="shared" ref="G14:G16" si="0">J14+M14+P14+S14+V14</f>
        <v>69407.839999999997</v>
      </c>
      <c r="H14" s="154">
        <f t="shared" ref="H14:H16" si="1">K14+N14+Q14+T14+W14</f>
        <v>69407.839999999997</v>
      </c>
      <c r="I14" s="140"/>
      <c r="J14" s="27">
        <v>10411.18</v>
      </c>
      <c r="K14" s="27">
        <v>10411.18</v>
      </c>
      <c r="L14" s="140"/>
      <c r="M14" s="27">
        <v>58996.66</v>
      </c>
      <c r="N14" s="27">
        <v>58996.66</v>
      </c>
      <c r="O14" s="140"/>
      <c r="P14" s="27"/>
      <c r="Q14" s="27"/>
      <c r="R14" s="140"/>
      <c r="S14" s="27"/>
      <c r="T14" s="27"/>
      <c r="U14" s="272"/>
      <c r="V14" s="132"/>
      <c r="W14" s="132"/>
      <c r="X14" s="281"/>
    </row>
    <row r="15" spans="1:24" s="128" customFormat="1" ht="54.75" customHeight="1" x14ac:dyDescent="0.2">
      <c r="A15" s="195" t="s">
        <v>163</v>
      </c>
      <c r="B15" s="204" t="s">
        <v>273</v>
      </c>
      <c r="C15" s="78" t="s">
        <v>25</v>
      </c>
      <c r="D15" s="205" t="s">
        <v>64</v>
      </c>
      <c r="E15" s="15" t="s">
        <v>24</v>
      </c>
      <c r="F15" s="15" t="s">
        <v>76</v>
      </c>
      <c r="G15" s="27">
        <f t="shared" si="0"/>
        <v>1523000</v>
      </c>
      <c r="H15" s="154">
        <f t="shared" si="1"/>
        <v>1523000</v>
      </c>
      <c r="I15" s="141"/>
      <c r="J15" s="11">
        <v>1023000</v>
      </c>
      <c r="K15" s="11">
        <v>1023000</v>
      </c>
      <c r="L15" s="138"/>
      <c r="M15" s="11"/>
      <c r="N15" s="11"/>
      <c r="O15" s="138"/>
      <c r="P15" s="11"/>
      <c r="Q15" s="11"/>
      <c r="R15" s="138"/>
      <c r="S15" s="11"/>
      <c r="T15" s="11"/>
      <c r="U15" s="162"/>
      <c r="V15" s="55">
        <v>500000</v>
      </c>
      <c r="W15" s="55">
        <v>500000</v>
      </c>
      <c r="X15" s="282"/>
    </row>
    <row r="16" spans="1:24" s="128" customFormat="1" ht="66" customHeight="1" x14ac:dyDescent="0.2">
      <c r="A16" s="201" t="s">
        <v>164</v>
      </c>
      <c r="B16" s="327" t="s">
        <v>15</v>
      </c>
      <c r="C16" s="75">
        <v>5</v>
      </c>
      <c r="D16" s="203" t="s">
        <v>117</v>
      </c>
      <c r="E16" s="34" t="s">
        <v>26</v>
      </c>
      <c r="F16" s="34" t="s">
        <v>27</v>
      </c>
      <c r="G16" s="11">
        <f t="shared" si="0"/>
        <v>2833093.91</v>
      </c>
      <c r="H16" s="307">
        <f t="shared" si="1"/>
        <v>3035809.78</v>
      </c>
      <c r="I16" s="138">
        <f>H16-G16</f>
        <v>202715.86999999965</v>
      </c>
      <c r="J16" s="11">
        <v>1562132.13</v>
      </c>
      <c r="K16" s="138">
        <f>1182500+78100</f>
        <v>1260600</v>
      </c>
      <c r="L16" s="144">
        <f>K16-J16</f>
        <v>-301532.12999999989</v>
      </c>
      <c r="M16" s="131">
        <v>1158479.99</v>
      </c>
      <c r="N16" s="328">
        <v>1621843.01</v>
      </c>
      <c r="O16" s="328">
        <f>N16-M16</f>
        <v>463363.02</v>
      </c>
      <c r="P16" s="223">
        <v>102218.83</v>
      </c>
      <c r="Q16" s="307">
        <v>143103.81</v>
      </c>
      <c r="R16" s="307">
        <f>Q16-P16</f>
        <v>40884.979999999996</v>
      </c>
      <c r="S16" s="11"/>
      <c r="T16" s="11"/>
      <c r="U16" s="162"/>
      <c r="V16" s="55">
        <v>10262.959999999999</v>
      </c>
      <c r="W16" s="55">
        <v>10262.959999999999</v>
      </c>
      <c r="X16" s="282"/>
    </row>
    <row r="17" spans="1:24" s="128" customFormat="1" ht="18" customHeight="1" x14ac:dyDescent="0.2">
      <c r="A17" s="206"/>
      <c r="B17" s="207"/>
      <c r="C17" s="351"/>
      <c r="D17" s="207"/>
      <c r="E17" s="351"/>
      <c r="F17" s="80" t="s">
        <v>18</v>
      </c>
      <c r="G17" s="81">
        <f>SUM(G13:G16)</f>
        <v>4586638.93</v>
      </c>
      <c r="H17" s="81">
        <f>SUM(H13:H16)</f>
        <v>4789354.8</v>
      </c>
      <c r="I17" s="248">
        <f t="shared" ref="I17:U17" si="2">SUM(I13:I16)</f>
        <v>202715.86999999965</v>
      </c>
      <c r="J17" s="81">
        <f t="shared" si="2"/>
        <v>2616980.4900000002</v>
      </c>
      <c r="K17" s="81">
        <f t="shared" si="2"/>
        <v>2315448.3600000003</v>
      </c>
      <c r="L17" s="248">
        <f t="shared" si="2"/>
        <v>-301532.12999999989</v>
      </c>
      <c r="M17" s="81">
        <f t="shared" si="2"/>
        <v>1357176.65</v>
      </c>
      <c r="N17" s="81">
        <f t="shared" si="2"/>
        <v>1820539.67</v>
      </c>
      <c r="O17" s="248">
        <f t="shared" si="2"/>
        <v>463363.02</v>
      </c>
      <c r="P17" s="81">
        <f t="shared" si="2"/>
        <v>102218.83</v>
      </c>
      <c r="Q17" s="81">
        <f t="shared" si="2"/>
        <v>143103.81</v>
      </c>
      <c r="R17" s="248">
        <f t="shared" si="2"/>
        <v>40884.979999999996</v>
      </c>
      <c r="S17" s="81">
        <f t="shared" si="2"/>
        <v>0</v>
      </c>
      <c r="T17" s="81">
        <f t="shared" si="2"/>
        <v>0</v>
      </c>
      <c r="U17" s="248">
        <f t="shared" si="2"/>
        <v>0</v>
      </c>
      <c r="V17" s="133">
        <f t="shared" ref="V17" si="3">SUM(V13:V16)</f>
        <v>510262.96</v>
      </c>
      <c r="W17" s="133">
        <f t="shared" ref="W17" si="4">SUM(W13:W16)</f>
        <v>510262.96</v>
      </c>
      <c r="X17" s="283">
        <f t="shared" ref="X17" si="5">SUM(X13:X16)</f>
        <v>0</v>
      </c>
    </row>
    <row r="18" spans="1:24" s="128" customFormat="1" ht="15" customHeight="1" x14ac:dyDescent="0.2">
      <c r="A18" s="408" t="s">
        <v>20</v>
      </c>
      <c r="B18" s="409"/>
      <c r="C18" s="409"/>
      <c r="D18" s="409"/>
      <c r="E18" s="409"/>
      <c r="F18" s="409"/>
      <c r="G18" s="409"/>
      <c r="H18" s="409"/>
      <c r="I18" s="409"/>
      <c r="J18" s="409"/>
      <c r="K18" s="409"/>
      <c r="L18" s="409"/>
      <c r="M18" s="409"/>
      <c r="N18" s="409"/>
      <c r="O18" s="409"/>
      <c r="P18" s="409"/>
      <c r="Q18" s="409"/>
      <c r="R18" s="409"/>
      <c r="S18" s="409"/>
      <c r="T18" s="409"/>
      <c r="U18" s="409"/>
      <c r="V18" s="409"/>
      <c r="W18" s="409"/>
      <c r="X18" s="410"/>
    </row>
    <row r="19" spans="1:24" s="128" customFormat="1" ht="55.5" customHeight="1" x14ac:dyDescent="0.2">
      <c r="A19" s="208" t="s">
        <v>25</v>
      </c>
      <c r="B19" s="171" t="s">
        <v>263</v>
      </c>
      <c r="C19" s="20">
        <v>5</v>
      </c>
      <c r="D19" s="209" t="s">
        <v>64</v>
      </c>
      <c r="E19" s="34">
        <v>2016</v>
      </c>
      <c r="F19" s="34" t="s">
        <v>24</v>
      </c>
      <c r="G19" s="11">
        <f>J19+M19+P19+S19+V19</f>
        <v>720600</v>
      </c>
      <c r="H19" s="223">
        <f>K19+N19+Q19+T19+W19</f>
        <v>720600</v>
      </c>
      <c r="I19" s="144"/>
      <c r="J19" s="131">
        <v>720600</v>
      </c>
      <c r="K19" s="131">
        <v>720600</v>
      </c>
      <c r="L19" s="144"/>
      <c r="M19" s="131"/>
      <c r="N19" s="131"/>
      <c r="O19" s="144"/>
      <c r="P19" s="131"/>
      <c r="Q19" s="131"/>
      <c r="R19" s="144"/>
      <c r="S19" s="131"/>
      <c r="T19" s="131"/>
      <c r="U19" s="145"/>
      <c r="V19" s="53"/>
      <c r="W19" s="53"/>
      <c r="X19" s="282"/>
    </row>
    <row r="20" spans="1:24" s="128" customFormat="1" ht="18.75" customHeight="1" x14ac:dyDescent="0.2">
      <c r="A20" s="457" t="s">
        <v>32</v>
      </c>
      <c r="B20" s="428" t="s">
        <v>86</v>
      </c>
      <c r="C20" s="83">
        <v>4</v>
      </c>
      <c r="D20" s="211"/>
      <c r="E20" s="85" t="s">
        <v>38</v>
      </c>
      <c r="F20" s="85" t="s">
        <v>24</v>
      </c>
      <c r="G20" s="27">
        <f t="shared" ref="G20:G31" si="6">J20+M20+P20+S20+V20</f>
        <v>15000</v>
      </c>
      <c r="H20" s="154">
        <f t="shared" ref="H20:H31" si="7">K20+N20+Q20+T20+W20</f>
        <v>15000</v>
      </c>
      <c r="I20" s="140"/>
      <c r="J20" s="86">
        <v>15000</v>
      </c>
      <c r="K20" s="86">
        <v>15000</v>
      </c>
      <c r="L20" s="256"/>
      <c r="M20" s="86"/>
      <c r="N20" s="86"/>
      <c r="O20" s="256"/>
      <c r="P20" s="86"/>
      <c r="Q20" s="86"/>
      <c r="R20" s="256"/>
      <c r="S20" s="86"/>
      <c r="T20" s="86"/>
      <c r="U20" s="273"/>
      <c r="V20" s="134"/>
      <c r="W20" s="134"/>
      <c r="X20" s="284"/>
    </row>
    <row r="21" spans="1:24" s="128" customFormat="1" ht="34.5" customHeight="1" x14ac:dyDescent="0.2">
      <c r="A21" s="458"/>
      <c r="B21" s="459"/>
      <c r="C21" s="88">
        <v>6</v>
      </c>
      <c r="D21" s="212" t="s">
        <v>63</v>
      </c>
      <c r="E21" s="30" t="s">
        <v>39</v>
      </c>
      <c r="F21" s="30" t="s">
        <v>27</v>
      </c>
      <c r="G21" s="131">
        <f t="shared" si="6"/>
        <v>500000</v>
      </c>
      <c r="H21" s="306">
        <f t="shared" si="7"/>
        <v>500000</v>
      </c>
      <c r="I21" s="144"/>
      <c r="J21" s="39">
        <v>389300</v>
      </c>
      <c r="K21" s="39">
        <v>389300</v>
      </c>
      <c r="L21" s="150"/>
      <c r="M21" s="39"/>
      <c r="N21" s="39"/>
      <c r="O21" s="150"/>
      <c r="P21" s="39"/>
      <c r="Q21" s="39"/>
      <c r="R21" s="150"/>
      <c r="S21" s="39"/>
      <c r="T21" s="39"/>
      <c r="U21" s="160"/>
      <c r="V21" s="64">
        <v>110700</v>
      </c>
      <c r="W21" s="64">
        <v>110700</v>
      </c>
      <c r="X21" s="285"/>
    </row>
    <row r="22" spans="1:24" s="128" customFormat="1" ht="45" customHeight="1" x14ac:dyDescent="0.2">
      <c r="A22" s="208" t="s">
        <v>165</v>
      </c>
      <c r="B22" s="171" t="s">
        <v>133</v>
      </c>
      <c r="C22" s="20">
        <v>5</v>
      </c>
      <c r="D22" s="209" t="s">
        <v>64</v>
      </c>
      <c r="E22" s="34">
        <v>2016</v>
      </c>
      <c r="F22" s="34" t="s">
        <v>27</v>
      </c>
      <c r="G22" s="11">
        <f t="shared" si="6"/>
        <v>647646</v>
      </c>
      <c r="H22" s="223">
        <f t="shared" si="7"/>
        <v>647646</v>
      </c>
      <c r="I22" s="144"/>
      <c r="J22" s="131">
        <v>374320</v>
      </c>
      <c r="K22" s="131">
        <v>374320</v>
      </c>
      <c r="L22" s="144"/>
      <c r="M22" s="131">
        <v>273326</v>
      </c>
      <c r="N22" s="131">
        <v>273326</v>
      </c>
      <c r="O22" s="144"/>
      <c r="P22" s="131"/>
      <c r="Q22" s="131"/>
      <c r="R22" s="144"/>
      <c r="S22" s="131"/>
      <c r="T22" s="131"/>
      <c r="U22" s="145"/>
      <c r="V22" s="53"/>
      <c r="W22" s="53"/>
      <c r="X22" s="286"/>
    </row>
    <row r="23" spans="1:24" s="213" customFormat="1" ht="55.5" customHeight="1" x14ac:dyDescent="0.2">
      <c r="A23" s="208" t="s">
        <v>176</v>
      </c>
      <c r="B23" s="93" t="s">
        <v>37</v>
      </c>
      <c r="C23" s="47" t="s">
        <v>25</v>
      </c>
      <c r="D23" s="11" t="s">
        <v>75</v>
      </c>
      <c r="E23" s="12" t="s">
        <v>26</v>
      </c>
      <c r="F23" s="12" t="s">
        <v>69</v>
      </c>
      <c r="G23" s="11">
        <f t="shared" si="6"/>
        <v>2346864.9700000002</v>
      </c>
      <c r="H23" s="223">
        <f t="shared" si="7"/>
        <v>2346864.9700000002</v>
      </c>
      <c r="I23" s="138"/>
      <c r="J23" s="18">
        <v>1006599.83</v>
      </c>
      <c r="K23" s="18">
        <v>1006599.83</v>
      </c>
      <c r="L23" s="139"/>
      <c r="M23" s="18">
        <v>1231595</v>
      </c>
      <c r="N23" s="18">
        <v>1231595</v>
      </c>
      <c r="O23" s="139"/>
      <c r="P23" s="18">
        <v>108670.14</v>
      </c>
      <c r="Q23" s="18">
        <v>108670.14</v>
      </c>
      <c r="R23" s="139"/>
      <c r="S23" s="18"/>
      <c r="T23" s="18"/>
      <c r="U23" s="146"/>
      <c r="V23" s="54"/>
      <c r="W23" s="54"/>
      <c r="X23" s="147"/>
    </row>
    <row r="24" spans="1:24" s="128" customFormat="1" ht="52.5" customHeight="1" x14ac:dyDescent="0.2">
      <c r="A24" s="208" t="s">
        <v>177</v>
      </c>
      <c r="B24" s="93" t="s">
        <v>103</v>
      </c>
      <c r="C24" s="25" t="s">
        <v>25</v>
      </c>
      <c r="D24" s="16" t="s">
        <v>119</v>
      </c>
      <c r="E24" s="12" t="s">
        <v>26</v>
      </c>
      <c r="F24" s="12" t="s">
        <v>294</v>
      </c>
      <c r="G24" s="11">
        <f t="shared" si="6"/>
        <v>2564487.5099999998</v>
      </c>
      <c r="H24" s="223">
        <f>K24+N24+Q24+T24+W24</f>
        <v>2564487.5099999998</v>
      </c>
      <c r="I24" s="138"/>
      <c r="J24" s="18">
        <v>1665630.97</v>
      </c>
      <c r="K24" s="18">
        <v>1665630.97</v>
      </c>
      <c r="L24" s="139"/>
      <c r="M24" s="18">
        <v>825976.28</v>
      </c>
      <c r="N24" s="18">
        <v>825976.28</v>
      </c>
      <c r="O24" s="139"/>
      <c r="P24" s="18">
        <v>72880.259999999995</v>
      </c>
      <c r="Q24" s="18">
        <v>72880.259999999995</v>
      </c>
      <c r="R24" s="139"/>
      <c r="S24" s="18"/>
      <c r="T24" s="18"/>
      <c r="U24" s="146"/>
      <c r="V24" s="54"/>
      <c r="W24" s="54"/>
      <c r="X24" s="147"/>
    </row>
    <row r="25" spans="1:24" s="128" customFormat="1" ht="41.25" customHeight="1" x14ac:dyDescent="0.2">
      <c r="A25" s="208" t="s">
        <v>178</v>
      </c>
      <c r="B25" s="171" t="s">
        <v>110</v>
      </c>
      <c r="C25" s="20">
        <v>5</v>
      </c>
      <c r="D25" s="209" t="s">
        <v>66</v>
      </c>
      <c r="E25" s="34">
        <v>2015</v>
      </c>
      <c r="F25" s="34" t="s">
        <v>24</v>
      </c>
      <c r="G25" s="11">
        <f t="shared" si="6"/>
        <v>661160.80000000005</v>
      </c>
      <c r="H25" s="223">
        <f t="shared" si="7"/>
        <v>661160.80000000005</v>
      </c>
      <c r="I25" s="138"/>
      <c r="J25" s="11">
        <v>343612.76</v>
      </c>
      <c r="K25" s="11">
        <v>343612.76</v>
      </c>
      <c r="L25" s="138"/>
      <c r="M25" s="11">
        <v>317548.03999999998</v>
      </c>
      <c r="N25" s="11">
        <v>317548.03999999998</v>
      </c>
      <c r="O25" s="138"/>
      <c r="P25" s="11"/>
      <c r="Q25" s="11"/>
      <c r="R25" s="138"/>
      <c r="S25" s="11"/>
      <c r="T25" s="11"/>
      <c r="U25" s="162"/>
      <c r="V25" s="55"/>
      <c r="W25" s="55"/>
      <c r="X25" s="282"/>
    </row>
    <row r="26" spans="1:24" s="128" customFormat="1" ht="50.25" customHeight="1" x14ac:dyDescent="0.2">
      <c r="A26" s="208" t="s">
        <v>179</v>
      </c>
      <c r="B26" s="92" t="s">
        <v>111</v>
      </c>
      <c r="C26" s="20">
        <v>5</v>
      </c>
      <c r="D26" s="209" t="s">
        <v>46</v>
      </c>
      <c r="E26" s="34" t="s">
        <v>69</v>
      </c>
      <c r="F26" s="34" t="s">
        <v>157</v>
      </c>
      <c r="G26" s="11">
        <f t="shared" si="6"/>
        <v>1230535.6499999999</v>
      </c>
      <c r="H26" s="223">
        <f t="shared" si="7"/>
        <v>1230535.6499999999</v>
      </c>
      <c r="I26" s="138"/>
      <c r="J26" s="11">
        <v>1230535.6499999999</v>
      </c>
      <c r="K26" s="11">
        <v>1230535.6499999999</v>
      </c>
      <c r="L26" s="138"/>
      <c r="M26" s="11"/>
      <c r="N26" s="11"/>
      <c r="O26" s="138"/>
      <c r="P26" s="11"/>
      <c r="Q26" s="11"/>
      <c r="R26" s="138"/>
      <c r="S26" s="11"/>
      <c r="T26" s="11"/>
      <c r="U26" s="162"/>
      <c r="V26" s="55"/>
      <c r="W26" s="55"/>
      <c r="X26" s="282"/>
    </row>
    <row r="27" spans="1:24" s="128" customFormat="1" ht="43.5" customHeight="1" x14ac:dyDescent="0.2">
      <c r="A27" s="208" t="s">
        <v>180</v>
      </c>
      <c r="B27" s="93" t="s">
        <v>274</v>
      </c>
      <c r="C27" s="20" t="s">
        <v>25</v>
      </c>
      <c r="D27" s="130" t="s">
        <v>65</v>
      </c>
      <c r="E27" s="34" t="s">
        <v>26</v>
      </c>
      <c r="F27" s="34" t="s">
        <v>157</v>
      </c>
      <c r="G27" s="11">
        <f t="shared" si="6"/>
        <v>2000000</v>
      </c>
      <c r="H27" s="223">
        <f t="shared" si="7"/>
        <v>2000000</v>
      </c>
      <c r="I27" s="138"/>
      <c r="J27" s="18">
        <v>2000000</v>
      </c>
      <c r="K27" s="18">
        <v>2000000</v>
      </c>
      <c r="L27" s="139"/>
      <c r="M27" s="11"/>
      <c r="N27" s="11"/>
      <c r="O27" s="138"/>
      <c r="P27" s="11"/>
      <c r="Q27" s="11"/>
      <c r="R27" s="138"/>
      <c r="S27" s="11"/>
      <c r="T27" s="11"/>
      <c r="U27" s="162"/>
      <c r="V27" s="55"/>
      <c r="W27" s="55"/>
      <c r="X27" s="282"/>
    </row>
    <row r="28" spans="1:24" s="128" customFormat="1" ht="39" customHeight="1" x14ac:dyDescent="0.2">
      <c r="A28" s="208" t="s">
        <v>181</v>
      </c>
      <c r="B28" s="93" t="s">
        <v>146</v>
      </c>
      <c r="C28" s="20" t="s">
        <v>25</v>
      </c>
      <c r="D28" s="209"/>
      <c r="E28" s="34" t="s">
        <v>69</v>
      </c>
      <c r="F28" s="34" t="s">
        <v>157</v>
      </c>
      <c r="G28" s="11">
        <f t="shared" si="6"/>
        <v>1065000</v>
      </c>
      <c r="H28" s="223">
        <f t="shared" si="7"/>
        <v>1065000</v>
      </c>
      <c r="I28" s="138"/>
      <c r="J28" s="11">
        <v>1065000</v>
      </c>
      <c r="K28" s="11">
        <v>1065000</v>
      </c>
      <c r="L28" s="138"/>
      <c r="M28" s="11"/>
      <c r="N28" s="11"/>
      <c r="O28" s="138"/>
      <c r="P28" s="11"/>
      <c r="Q28" s="11"/>
      <c r="R28" s="138"/>
      <c r="S28" s="11"/>
      <c r="T28" s="11"/>
      <c r="U28" s="162"/>
      <c r="V28" s="55"/>
      <c r="W28" s="55"/>
      <c r="X28" s="282"/>
    </row>
    <row r="29" spans="1:24" s="128" customFormat="1" ht="38.25" customHeight="1" x14ac:dyDescent="0.2">
      <c r="A29" s="208" t="s">
        <v>182</v>
      </c>
      <c r="B29" s="93" t="s">
        <v>275</v>
      </c>
      <c r="C29" s="20" t="s">
        <v>25</v>
      </c>
      <c r="D29" s="209"/>
      <c r="E29" s="34" t="s">
        <v>27</v>
      </c>
      <c r="F29" s="34" t="s">
        <v>76</v>
      </c>
      <c r="G29" s="11">
        <f t="shared" si="6"/>
        <v>450000</v>
      </c>
      <c r="H29" s="223">
        <f t="shared" si="7"/>
        <v>450000</v>
      </c>
      <c r="I29" s="138"/>
      <c r="J29" s="11">
        <v>450000</v>
      </c>
      <c r="K29" s="11">
        <v>450000</v>
      </c>
      <c r="L29" s="138"/>
      <c r="M29" s="11"/>
      <c r="N29" s="11"/>
      <c r="O29" s="138"/>
      <c r="P29" s="11"/>
      <c r="Q29" s="11"/>
      <c r="R29" s="138"/>
      <c r="S29" s="11"/>
      <c r="T29" s="11"/>
      <c r="U29" s="162"/>
      <c r="V29" s="55"/>
      <c r="W29" s="55"/>
      <c r="X29" s="282"/>
    </row>
    <row r="30" spans="1:24" s="128" customFormat="1" ht="45.75" customHeight="1" x14ac:dyDescent="0.2">
      <c r="A30" s="181" t="s">
        <v>183</v>
      </c>
      <c r="B30" s="92" t="s">
        <v>21</v>
      </c>
      <c r="C30" s="20">
        <v>5</v>
      </c>
      <c r="D30" s="209" t="s">
        <v>64</v>
      </c>
      <c r="E30" s="34">
        <v>2016</v>
      </c>
      <c r="F30" s="34" t="s">
        <v>27</v>
      </c>
      <c r="G30" s="11">
        <f t="shared" si="6"/>
        <v>1915743.52</v>
      </c>
      <c r="H30" s="223">
        <f t="shared" si="7"/>
        <v>1915743.52</v>
      </c>
      <c r="I30" s="138"/>
      <c r="J30" s="11">
        <f>239361.52+48000</f>
        <v>287361.52</v>
      </c>
      <c r="K30" s="11">
        <f>239361.52+48000</f>
        <v>287361.52</v>
      </c>
      <c r="L30" s="138"/>
      <c r="M30" s="11">
        <f>1356382+272000</f>
        <v>1628382</v>
      </c>
      <c r="N30" s="11">
        <f>1356382+272000</f>
        <v>1628382</v>
      </c>
      <c r="O30" s="138"/>
      <c r="P30" s="11"/>
      <c r="Q30" s="11"/>
      <c r="R30" s="138"/>
      <c r="S30" s="11"/>
      <c r="T30" s="11"/>
      <c r="U30" s="162"/>
      <c r="V30" s="55"/>
      <c r="W30" s="55"/>
      <c r="X30" s="282"/>
    </row>
    <row r="31" spans="1:24" s="128" customFormat="1" ht="94.5" customHeight="1" x14ac:dyDescent="0.2">
      <c r="A31" s="208" t="s">
        <v>184</v>
      </c>
      <c r="B31" s="92" t="s">
        <v>276</v>
      </c>
      <c r="C31" s="20">
        <v>5</v>
      </c>
      <c r="D31" s="209" t="s">
        <v>64</v>
      </c>
      <c r="E31" s="34" t="s">
        <v>38</v>
      </c>
      <c r="F31" s="34" t="s">
        <v>27</v>
      </c>
      <c r="G31" s="11">
        <f t="shared" si="6"/>
        <v>1528500</v>
      </c>
      <c r="H31" s="223">
        <f t="shared" si="7"/>
        <v>1528500</v>
      </c>
      <c r="I31" s="144"/>
      <c r="J31" s="131">
        <v>1528500</v>
      </c>
      <c r="K31" s="131">
        <v>1528500</v>
      </c>
      <c r="L31" s="144"/>
      <c r="M31" s="131"/>
      <c r="N31" s="131"/>
      <c r="O31" s="144"/>
      <c r="P31" s="11"/>
      <c r="Q31" s="11"/>
      <c r="R31" s="138"/>
      <c r="S31" s="11"/>
      <c r="T31" s="11"/>
      <c r="U31" s="162"/>
      <c r="V31" s="55"/>
      <c r="W31" s="55"/>
      <c r="X31" s="282"/>
    </row>
    <row r="32" spans="1:24" s="216" customFormat="1" ht="18" customHeight="1" x14ac:dyDescent="0.2">
      <c r="A32" s="214"/>
      <c r="B32" s="215"/>
      <c r="C32" s="352"/>
      <c r="D32" s="215"/>
      <c r="E32" s="352"/>
      <c r="F32" s="360" t="s">
        <v>18</v>
      </c>
      <c r="G32" s="81">
        <f>SUM(G19:G31)</f>
        <v>15645538.449999999</v>
      </c>
      <c r="H32" s="81">
        <f>SUM(H19:H31)</f>
        <v>15645538.449999999</v>
      </c>
      <c r="I32" s="81">
        <f>SUM(I19:I31)</f>
        <v>0</v>
      </c>
      <c r="J32" s="81">
        <f t="shared" ref="J32" si="8">SUM(J19:J31)</f>
        <v>11076460.729999999</v>
      </c>
      <c r="K32" s="81">
        <f t="shared" ref="K32:X32" si="9">SUM(K19:K31)</f>
        <v>11076460.729999999</v>
      </c>
      <c r="L32" s="81">
        <f t="shared" si="9"/>
        <v>0</v>
      </c>
      <c r="M32" s="81">
        <f t="shared" si="9"/>
        <v>4276827.32</v>
      </c>
      <c r="N32" s="81">
        <f t="shared" si="9"/>
        <v>4276827.32</v>
      </c>
      <c r="O32" s="81">
        <f t="shared" si="9"/>
        <v>0</v>
      </c>
      <c r="P32" s="81">
        <f t="shared" si="9"/>
        <v>181550.4</v>
      </c>
      <c r="Q32" s="81">
        <f t="shared" si="9"/>
        <v>181550.4</v>
      </c>
      <c r="R32" s="81">
        <f t="shared" si="9"/>
        <v>0</v>
      </c>
      <c r="S32" s="81">
        <f t="shared" si="9"/>
        <v>0</v>
      </c>
      <c r="T32" s="81">
        <f t="shared" si="9"/>
        <v>0</v>
      </c>
      <c r="U32" s="81">
        <f t="shared" si="9"/>
        <v>0</v>
      </c>
      <c r="V32" s="81">
        <f t="shared" si="9"/>
        <v>110700</v>
      </c>
      <c r="W32" s="81">
        <f t="shared" si="9"/>
        <v>110700</v>
      </c>
      <c r="X32" s="82">
        <f t="shared" si="9"/>
        <v>0</v>
      </c>
    </row>
    <row r="33" spans="1:24" s="128" customFormat="1" ht="17.25" customHeight="1" x14ac:dyDescent="0.2">
      <c r="A33" s="408" t="s">
        <v>11</v>
      </c>
      <c r="B33" s="409"/>
      <c r="C33" s="409"/>
      <c r="D33" s="409"/>
      <c r="E33" s="409"/>
      <c r="F33" s="409"/>
      <c r="G33" s="409"/>
      <c r="H33" s="409"/>
      <c r="I33" s="409"/>
      <c r="J33" s="409"/>
      <c r="K33" s="409"/>
      <c r="L33" s="409"/>
      <c r="M33" s="409"/>
      <c r="N33" s="409"/>
      <c r="O33" s="409"/>
      <c r="P33" s="409"/>
      <c r="Q33" s="409"/>
      <c r="R33" s="409"/>
      <c r="S33" s="409"/>
      <c r="T33" s="409"/>
      <c r="U33" s="409"/>
      <c r="V33" s="409"/>
      <c r="W33" s="409"/>
      <c r="X33" s="410"/>
    </row>
    <row r="34" spans="1:24" s="128" customFormat="1" ht="53.25" customHeight="1" x14ac:dyDescent="0.2">
      <c r="A34" s="342" t="s">
        <v>185</v>
      </c>
      <c r="B34" s="343" t="s">
        <v>292</v>
      </c>
      <c r="C34" s="29">
        <v>5</v>
      </c>
      <c r="D34" s="130" t="s">
        <v>46</v>
      </c>
      <c r="E34" s="37" t="s">
        <v>68</v>
      </c>
      <c r="F34" s="365" t="s">
        <v>296</v>
      </c>
      <c r="G34" s="130">
        <f>J34+M34+P34+S34+V34</f>
        <v>14617914.32</v>
      </c>
      <c r="H34" s="141">
        <f>K34+N34+Q34+T34+W34</f>
        <v>14617914.32</v>
      </c>
      <c r="I34" s="141">
        <f>H34-G34</f>
        <v>0</v>
      </c>
      <c r="J34" s="130">
        <f>4408328.93+1917311.98</f>
        <v>6325640.9100000001</v>
      </c>
      <c r="K34" s="366">
        <v>13682868.32</v>
      </c>
      <c r="L34" s="141">
        <f>K34-J34</f>
        <v>7357227.4100000001</v>
      </c>
      <c r="M34" s="130">
        <f>5145100+1758148</f>
        <v>6903248</v>
      </c>
      <c r="N34" s="141">
        <v>0</v>
      </c>
      <c r="O34" s="141">
        <f>N34-M34</f>
        <v>-6903248</v>
      </c>
      <c r="P34" s="130">
        <v>453979.41</v>
      </c>
      <c r="Q34" s="141">
        <v>0</v>
      </c>
      <c r="R34" s="141">
        <f>Q34-P34</f>
        <v>-453979.41</v>
      </c>
      <c r="S34" s="130">
        <f>193500+741546</f>
        <v>935046</v>
      </c>
      <c r="T34" s="130">
        <f>193500+741546</f>
        <v>935046</v>
      </c>
      <c r="U34" s="142"/>
      <c r="V34" s="56"/>
      <c r="W34" s="56"/>
      <c r="X34" s="287"/>
    </row>
    <row r="35" spans="1:24" s="128" customFormat="1" ht="78" customHeight="1" x14ac:dyDescent="0.2">
      <c r="A35" s="208"/>
      <c r="B35" s="170" t="s">
        <v>293</v>
      </c>
      <c r="C35" s="14"/>
      <c r="D35" s="131"/>
      <c r="E35" s="15"/>
      <c r="F35" s="15"/>
      <c r="G35" s="131"/>
      <c r="H35" s="144"/>
      <c r="I35" s="144"/>
      <c r="J35" s="131"/>
      <c r="K35" s="144"/>
      <c r="L35" s="144"/>
      <c r="M35" s="131"/>
      <c r="N35" s="144"/>
      <c r="O35" s="144"/>
      <c r="P35" s="131"/>
      <c r="Q35" s="131"/>
      <c r="R35" s="144"/>
      <c r="S35" s="131"/>
      <c r="T35" s="131"/>
      <c r="U35" s="145"/>
      <c r="V35" s="53"/>
      <c r="W35" s="53"/>
      <c r="X35" s="286"/>
    </row>
    <row r="36" spans="1:24" s="128" customFormat="1" ht="36" customHeight="1" x14ac:dyDescent="0.2">
      <c r="A36" s="173" t="s">
        <v>186</v>
      </c>
      <c r="B36" s="31" t="s">
        <v>128</v>
      </c>
      <c r="C36" s="32" t="s">
        <v>25</v>
      </c>
      <c r="D36" s="178" t="s">
        <v>71</v>
      </c>
      <c r="E36" s="34" t="s">
        <v>38</v>
      </c>
      <c r="F36" s="34" t="s">
        <v>74</v>
      </c>
      <c r="G36" s="11">
        <f t="shared" ref="G36:G65" si="10">J36+M36+P36+S36+V36</f>
        <v>2989512.75</v>
      </c>
      <c r="H36" s="223">
        <f t="shared" ref="H36:H65" si="11">K36+N36+Q36+T36+W36</f>
        <v>2989512.75</v>
      </c>
      <c r="I36" s="138"/>
      <c r="J36" s="11">
        <v>860694.75</v>
      </c>
      <c r="K36" s="11">
        <v>860694.75</v>
      </c>
      <c r="L36" s="138"/>
      <c r="M36" s="11">
        <v>2128818</v>
      </c>
      <c r="N36" s="11">
        <v>2128818</v>
      </c>
      <c r="O36" s="138"/>
      <c r="P36" s="11"/>
      <c r="Q36" s="11"/>
      <c r="R36" s="138"/>
      <c r="S36" s="11"/>
      <c r="T36" s="11"/>
      <c r="U36" s="162"/>
      <c r="V36" s="55"/>
      <c r="W36" s="55"/>
      <c r="X36" s="282"/>
    </row>
    <row r="37" spans="1:24" s="128" customFormat="1" ht="26.25" customHeight="1" x14ac:dyDescent="0.2">
      <c r="A37" s="210"/>
      <c r="B37" s="167" t="s">
        <v>295</v>
      </c>
      <c r="C37" s="336">
        <v>5</v>
      </c>
      <c r="D37" s="337"/>
      <c r="E37" s="338">
        <v>2019</v>
      </c>
      <c r="F37" s="338">
        <v>2021</v>
      </c>
      <c r="G37" s="11"/>
      <c r="H37" s="307">
        <f>K37+N37+Q37+T37+W37</f>
        <v>767500</v>
      </c>
      <c r="I37" s="138">
        <f t="shared" ref="I37" si="12">H37-G37</f>
        <v>767500</v>
      </c>
      <c r="J37" s="11"/>
      <c r="K37" s="138">
        <v>267500</v>
      </c>
      <c r="L37" s="138">
        <f>K37-J37</f>
        <v>267500</v>
      </c>
      <c r="M37" s="11"/>
      <c r="N37" s="138">
        <v>500000</v>
      </c>
      <c r="O37" s="138">
        <f>N37-M37</f>
        <v>500000</v>
      </c>
      <c r="P37" s="11"/>
      <c r="Q37" s="11"/>
      <c r="R37" s="138"/>
      <c r="S37" s="11"/>
      <c r="T37" s="11"/>
      <c r="U37" s="162"/>
      <c r="V37" s="55"/>
      <c r="W37" s="55"/>
      <c r="X37" s="282"/>
    </row>
    <row r="38" spans="1:24" s="128" customFormat="1" ht="56.25" customHeight="1" x14ac:dyDescent="0.2">
      <c r="A38" s="173" t="s">
        <v>187</v>
      </c>
      <c r="B38" s="97" t="s">
        <v>12</v>
      </c>
      <c r="C38" s="75" t="s">
        <v>25</v>
      </c>
      <c r="D38" s="178" t="s">
        <v>71</v>
      </c>
      <c r="E38" s="34" t="s">
        <v>26</v>
      </c>
      <c r="F38" s="34" t="s">
        <v>158</v>
      </c>
      <c r="G38" s="11">
        <f t="shared" si="10"/>
        <v>4350000</v>
      </c>
      <c r="H38" s="223">
        <f t="shared" si="11"/>
        <v>4350000</v>
      </c>
      <c r="I38" s="138"/>
      <c r="J38" s="11">
        <v>2299900</v>
      </c>
      <c r="K38" s="11">
        <v>2299900</v>
      </c>
      <c r="L38" s="138"/>
      <c r="M38" s="11"/>
      <c r="N38" s="11"/>
      <c r="O38" s="138"/>
      <c r="P38" s="11"/>
      <c r="Q38" s="11"/>
      <c r="R38" s="138"/>
      <c r="S38" s="11">
        <v>2050100</v>
      </c>
      <c r="T38" s="11">
        <v>2050100</v>
      </c>
      <c r="U38" s="162"/>
      <c r="V38" s="55"/>
      <c r="W38" s="55"/>
      <c r="X38" s="282"/>
    </row>
    <row r="39" spans="1:24" s="128" customFormat="1" ht="39.75" customHeight="1" x14ac:dyDescent="0.2">
      <c r="A39" s="173" t="s">
        <v>188</v>
      </c>
      <c r="B39" s="167" t="s">
        <v>87</v>
      </c>
      <c r="C39" s="75" t="s">
        <v>25</v>
      </c>
      <c r="D39" s="178" t="s">
        <v>72</v>
      </c>
      <c r="E39" s="34" t="s">
        <v>39</v>
      </c>
      <c r="F39" s="34" t="s">
        <v>24</v>
      </c>
      <c r="G39" s="11">
        <f t="shared" si="10"/>
        <v>2600000</v>
      </c>
      <c r="H39" s="307">
        <f t="shared" si="11"/>
        <v>2700000</v>
      </c>
      <c r="I39" s="138">
        <f>H39-G39</f>
        <v>100000</v>
      </c>
      <c r="J39" s="11">
        <v>1273700</v>
      </c>
      <c r="K39" s="138">
        <v>1373700</v>
      </c>
      <c r="L39" s="138">
        <f>K39-J39</f>
        <v>100000</v>
      </c>
      <c r="M39" s="11"/>
      <c r="N39" s="11"/>
      <c r="O39" s="138"/>
      <c r="P39" s="11"/>
      <c r="Q39" s="11"/>
      <c r="R39" s="138"/>
      <c r="S39" s="11">
        <v>1163900</v>
      </c>
      <c r="T39" s="11">
        <v>1163900</v>
      </c>
      <c r="U39" s="162"/>
      <c r="V39" s="55">
        <v>162400</v>
      </c>
      <c r="W39" s="55">
        <v>162400</v>
      </c>
      <c r="X39" s="282"/>
    </row>
    <row r="40" spans="1:24" s="128" customFormat="1" ht="55.5" customHeight="1" x14ac:dyDescent="0.2">
      <c r="A40" s="173" t="s">
        <v>189</v>
      </c>
      <c r="B40" s="31" t="s">
        <v>159</v>
      </c>
      <c r="C40" s="32" t="s">
        <v>25</v>
      </c>
      <c r="D40" s="178" t="s">
        <v>67</v>
      </c>
      <c r="E40" s="34" t="s">
        <v>39</v>
      </c>
      <c r="F40" s="34" t="s">
        <v>24</v>
      </c>
      <c r="G40" s="11">
        <f t="shared" si="10"/>
        <v>31200</v>
      </c>
      <c r="H40" s="223">
        <f t="shared" si="11"/>
        <v>31200</v>
      </c>
      <c r="I40" s="138"/>
      <c r="J40" s="11">
        <v>31200</v>
      </c>
      <c r="K40" s="11">
        <v>31200</v>
      </c>
      <c r="L40" s="138"/>
      <c r="M40" s="11"/>
      <c r="N40" s="11"/>
      <c r="O40" s="138"/>
      <c r="P40" s="11"/>
      <c r="Q40" s="11"/>
      <c r="R40" s="138"/>
      <c r="S40" s="11"/>
      <c r="T40" s="11"/>
      <c r="U40" s="162"/>
      <c r="V40" s="55"/>
      <c r="W40" s="55"/>
      <c r="X40" s="282"/>
    </row>
    <row r="41" spans="1:24" s="128" customFormat="1" ht="42" customHeight="1" x14ac:dyDescent="0.2">
      <c r="A41" s="173" t="s">
        <v>190</v>
      </c>
      <c r="B41" s="97" t="s">
        <v>112</v>
      </c>
      <c r="C41" s="75" t="s">
        <v>25</v>
      </c>
      <c r="D41" s="178" t="s">
        <v>71</v>
      </c>
      <c r="E41" s="34" t="s">
        <v>69</v>
      </c>
      <c r="F41" s="34" t="s">
        <v>158</v>
      </c>
      <c r="G41" s="11">
        <f t="shared" si="10"/>
        <v>1050000</v>
      </c>
      <c r="H41" s="223">
        <f t="shared" si="11"/>
        <v>1050000</v>
      </c>
      <c r="I41" s="162"/>
      <c r="J41" s="11">
        <v>1050000</v>
      </c>
      <c r="K41" s="11">
        <v>1050000</v>
      </c>
      <c r="L41" s="149"/>
      <c r="M41" s="11"/>
      <c r="N41" s="11"/>
      <c r="O41" s="138"/>
      <c r="P41" s="11"/>
      <c r="Q41" s="11"/>
      <c r="R41" s="138"/>
      <c r="S41" s="11"/>
      <c r="T41" s="11"/>
      <c r="U41" s="162"/>
      <c r="V41" s="55"/>
      <c r="W41" s="55"/>
      <c r="X41" s="282"/>
    </row>
    <row r="42" spans="1:24" s="128" customFormat="1" ht="23.25" customHeight="1" x14ac:dyDescent="0.2">
      <c r="A42" s="173" t="s">
        <v>174</v>
      </c>
      <c r="B42" s="97" t="s">
        <v>153</v>
      </c>
      <c r="C42" s="75" t="s">
        <v>25</v>
      </c>
      <c r="D42" s="178" t="s">
        <v>71</v>
      </c>
      <c r="E42" s="34" t="s">
        <v>69</v>
      </c>
      <c r="F42" s="34" t="s">
        <v>74</v>
      </c>
      <c r="G42" s="11">
        <f t="shared" si="10"/>
        <v>400000</v>
      </c>
      <c r="H42" s="223">
        <f t="shared" si="11"/>
        <v>400000</v>
      </c>
      <c r="I42" s="162"/>
      <c r="J42" s="11">
        <v>400000</v>
      </c>
      <c r="K42" s="11">
        <v>400000</v>
      </c>
      <c r="L42" s="149"/>
      <c r="M42" s="11"/>
      <c r="N42" s="11"/>
      <c r="O42" s="138"/>
      <c r="P42" s="11"/>
      <c r="Q42" s="11"/>
      <c r="R42" s="138"/>
      <c r="S42" s="11"/>
      <c r="T42" s="11"/>
      <c r="U42" s="162"/>
      <c r="V42" s="55"/>
      <c r="W42" s="55"/>
      <c r="X42" s="282"/>
    </row>
    <row r="43" spans="1:24" s="128" customFormat="1" ht="34.5" customHeight="1" x14ac:dyDescent="0.2">
      <c r="A43" s="173" t="s">
        <v>191</v>
      </c>
      <c r="B43" s="168" t="s">
        <v>97</v>
      </c>
      <c r="C43" s="98" t="s">
        <v>25</v>
      </c>
      <c r="D43" s="217" t="s">
        <v>73</v>
      </c>
      <c r="E43" s="37" t="s">
        <v>68</v>
      </c>
      <c r="F43" s="37" t="s">
        <v>76</v>
      </c>
      <c r="G43" s="11">
        <f t="shared" si="10"/>
        <v>5450000</v>
      </c>
      <c r="H43" s="307">
        <f t="shared" si="11"/>
        <v>5650000</v>
      </c>
      <c r="I43" s="157">
        <f>H43-G43</f>
        <v>200000</v>
      </c>
      <c r="J43" s="137">
        <v>3120500</v>
      </c>
      <c r="K43" s="137">
        <v>3120500</v>
      </c>
      <c r="L43" s="257"/>
      <c r="M43" s="100"/>
      <c r="N43" s="100"/>
      <c r="O43" s="158"/>
      <c r="P43" s="100"/>
      <c r="Q43" s="100"/>
      <c r="R43" s="158"/>
      <c r="S43" s="100">
        <v>2329500</v>
      </c>
      <c r="T43" s="158">
        <f>2329500+200000</f>
        <v>2529500</v>
      </c>
      <c r="U43" s="159">
        <f>T43-S43</f>
        <v>200000</v>
      </c>
      <c r="V43" s="56"/>
      <c r="W43" s="56"/>
      <c r="X43" s="287"/>
    </row>
    <row r="44" spans="1:24" s="128" customFormat="1" ht="25.5" customHeight="1" x14ac:dyDescent="0.2">
      <c r="A44" s="173" t="s">
        <v>192</v>
      </c>
      <c r="B44" s="97" t="s">
        <v>29</v>
      </c>
      <c r="C44" s="75" t="s">
        <v>25</v>
      </c>
      <c r="D44" s="178" t="s">
        <v>73</v>
      </c>
      <c r="E44" s="34" t="s">
        <v>61</v>
      </c>
      <c r="F44" s="34" t="s">
        <v>74</v>
      </c>
      <c r="G44" s="11">
        <f t="shared" si="10"/>
        <v>3400000</v>
      </c>
      <c r="H44" s="223">
        <f t="shared" si="11"/>
        <v>3400000</v>
      </c>
      <c r="I44" s="162"/>
      <c r="J44" s="11">
        <v>2572600</v>
      </c>
      <c r="K44" s="11">
        <v>2572600</v>
      </c>
      <c r="L44" s="149"/>
      <c r="M44" s="11"/>
      <c r="N44" s="11"/>
      <c r="O44" s="138"/>
      <c r="P44" s="11"/>
      <c r="Q44" s="11"/>
      <c r="R44" s="138"/>
      <c r="S44" s="11">
        <v>827400</v>
      </c>
      <c r="T44" s="11">
        <v>827400</v>
      </c>
      <c r="U44" s="162"/>
      <c r="V44" s="55"/>
      <c r="W44" s="55"/>
      <c r="X44" s="282"/>
    </row>
    <row r="45" spans="1:24" s="128" customFormat="1" ht="51.75" customHeight="1" x14ac:dyDescent="0.2">
      <c r="A45" s="173" t="s">
        <v>193</v>
      </c>
      <c r="B45" s="168" t="s">
        <v>81</v>
      </c>
      <c r="C45" s="29">
        <v>5</v>
      </c>
      <c r="D45" s="217" t="s">
        <v>66</v>
      </c>
      <c r="E45" s="37" t="s">
        <v>26</v>
      </c>
      <c r="F45" s="37" t="s">
        <v>27</v>
      </c>
      <c r="G45" s="130">
        <f t="shared" si="10"/>
        <v>5500000</v>
      </c>
      <c r="H45" s="141">
        <f t="shared" si="11"/>
        <v>6693400</v>
      </c>
      <c r="I45" s="142">
        <f>H45-G45</f>
        <v>1193400</v>
      </c>
      <c r="J45" s="130">
        <v>2011500</v>
      </c>
      <c r="K45" s="141">
        <v>3382900</v>
      </c>
      <c r="L45" s="143">
        <f>K45-J45</f>
        <v>1371400</v>
      </c>
      <c r="M45" s="130">
        <v>1980600</v>
      </c>
      <c r="N45" s="130">
        <v>1980600</v>
      </c>
      <c r="O45" s="141"/>
      <c r="P45" s="130"/>
      <c r="Q45" s="130"/>
      <c r="R45" s="141"/>
      <c r="S45" s="130">
        <v>1060000</v>
      </c>
      <c r="T45" s="141">
        <v>882000</v>
      </c>
      <c r="U45" s="142">
        <f>T45-S45</f>
        <v>-178000</v>
      </c>
      <c r="V45" s="56">
        <f>317600+130300</f>
        <v>447900</v>
      </c>
      <c r="W45" s="56">
        <f>317600+130300</f>
        <v>447900</v>
      </c>
      <c r="X45" s="287"/>
    </row>
    <row r="46" spans="1:24" s="128" customFormat="1" ht="26.25" customHeight="1" x14ac:dyDescent="0.2">
      <c r="A46" s="218"/>
      <c r="B46" s="169" t="s">
        <v>82</v>
      </c>
      <c r="C46" s="70"/>
      <c r="D46" s="219"/>
      <c r="E46" s="63"/>
      <c r="F46" s="63"/>
      <c r="G46" s="69"/>
      <c r="H46" s="69"/>
      <c r="I46" s="249"/>
      <c r="J46" s="220"/>
      <c r="K46" s="221"/>
      <c r="L46" s="258"/>
      <c r="M46" s="221"/>
      <c r="N46" s="221"/>
      <c r="O46" s="264"/>
      <c r="P46" s="221"/>
      <c r="Q46" s="221"/>
      <c r="R46" s="264"/>
      <c r="S46" s="221"/>
      <c r="T46" s="221"/>
      <c r="U46" s="274"/>
      <c r="V46" s="220"/>
      <c r="W46" s="220"/>
      <c r="X46" s="288"/>
    </row>
    <row r="47" spans="1:24" s="128" customFormat="1" ht="39" customHeight="1" x14ac:dyDescent="0.2">
      <c r="A47" s="208"/>
      <c r="B47" s="170" t="s">
        <v>30</v>
      </c>
      <c r="C47" s="78"/>
      <c r="D47" s="205"/>
      <c r="E47" s="15"/>
      <c r="F47" s="15"/>
      <c r="G47" s="131"/>
      <c r="H47" s="131"/>
      <c r="I47" s="144"/>
      <c r="J47" s="131"/>
      <c r="K47" s="131"/>
      <c r="L47" s="144"/>
      <c r="M47" s="131"/>
      <c r="N47" s="131"/>
      <c r="O47" s="144"/>
      <c r="P47" s="131"/>
      <c r="Q47" s="131"/>
      <c r="R47" s="144"/>
      <c r="S47" s="131"/>
      <c r="T47" s="131"/>
      <c r="U47" s="145"/>
      <c r="V47" s="53"/>
      <c r="W47" s="53"/>
      <c r="X47" s="286"/>
    </row>
    <row r="48" spans="1:24" s="128" customFormat="1" ht="40.5" customHeight="1" x14ac:dyDescent="0.2">
      <c r="A48" s="181" t="s">
        <v>194</v>
      </c>
      <c r="B48" s="170" t="s">
        <v>134</v>
      </c>
      <c r="C48" s="78" t="s">
        <v>25</v>
      </c>
      <c r="D48" s="131" t="s">
        <v>71</v>
      </c>
      <c r="E48" s="15" t="s">
        <v>38</v>
      </c>
      <c r="F48" s="15" t="s">
        <v>69</v>
      </c>
      <c r="G48" s="11">
        <f t="shared" si="10"/>
        <v>2600000</v>
      </c>
      <c r="H48" s="223">
        <f t="shared" si="11"/>
        <v>2600000</v>
      </c>
      <c r="I48" s="144"/>
      <c r="J48" s="131">
        <v>460000</v>
      </c>
      <c r="K48" s="144">
        <f>408200+11800</f>
        <v>420000</v>
      </c>
      <c r="L48" s="144">
        <f>K48-J48</f>
        <v>-40000</v>
      </c>
      <c r="M48" s="131"/>
      <c r="N48" s="144">
        <v>1258200</v>
      </c>
      <c r="O48" s="144">
        <f>N48-M48</f>
        <v>1258200</v>
      </c>
      <c r="P48" s="131"/>
      <c r="Q48" s="131"/>
      <c r="R48" s="144"/>
      <c r="S48" s="131">
        <v>2100000</v>
      </c>
      <c r="T48" s="144">
        <v>881800</v>
      </c>
      <c r="U48" s="145">
        <f>T48-S48</f>
        <v>-1218200</v>
      </c>
      <c r="V48" s="53">
        <v>40000</v>
      </c>
      <c r="W48" s="53">
        <v>40000</v>
      </c>
      <c r="X48" s="286"/>
    </row>
    <row r="49" spans="1:24" s="128" customFormat="1" ht="31.5" customHeight="1" x14ac:dyDescent="0.2">
      <c r="A49" s="181" t="s">
        <v>195</v>
      </c>
      <c r="B49" s="167" t="s">
        <v>131</v>
      </c>
      <c r="C49" s="32" t="s">
        <v>25</v>
      </c>
      <c r="D49" s="178" t="s">
        <v>67</v>
      </c>
      <c r="E49" s="34" t="s">
        <v>68</v>
      </c>
      <c r="F49" s="34" t="s">
        <v>24</v>
      </c>
      <c r="G49" s="11">
        <f t="shared" si="10"/>
        <v>6900000</v>
      </c>
      <c r="H49" s="307">
        <f t="shared" si="11"/>
        <v>6845700</v>
      </c>
      <c r="I49" s="144">
        <f>H49-G49</f>
        <v>-54300</v>
      </c>
      <c r="J49" s="131">
        <v>2300500</v>
      </c>
      <c r="K49" s="131">
        <v>2300500</v>
      </c>
      <c r="L49" s="144">
        <f t="shared" ref="L49:L52" si="13">K49-J49</f>
        <v>0</v>
      </c>
      <c r="M49" s="131"/>
      <c r="N49" s="131"/>
      <c r="O49" s="144"/>
      <c r="P49" s="131"/>
      <c r="Q49" s="131"/>
      <c r="R49" s="144"/>
      <c r="S49" s="131">
        <v>1257700</v>
      </c>
      <c r="T49" s="144">
        <v>1203400</v>
      </c>
      <c r="U49" s="145">
        <f>T49-S49</f>
        <v>-54300</v>
      </c>
      <c r="V49" s="53">
        <f>3166800+175000</f>
        <v>3341800</v>
      </c>
      <c r="W49" s="53">
        <f>3166800+175000</f>
        <v>3341800</v>
      </c>
      <c r="X49" s="282"/>
    </row>
    <row r="50" spans="1:24" s="128" customFormat="1" ht="40.5" customHeight="1" x14ac:dyDescent="0.2">
      <c r="A50" s="181" t="s">
        <v>196</v>
      </c>
      <c r="B50" s="13" t="s">
        <v>154</v>
      </c>
      <c r="C50" s="14" t="s">
        <v>25</v>
      </c>
      <c r="D50" s="131" t="s">
        <v>72</v>
      </c>
      <c r="E50" s="15" t="s">
        <v>24</v>
      </c>
      <c r="F50" s="15" t="s">
        <v>69</v>
      </c>
      <c r="G50" s="11">
        <f t="shared" si="10"/>
        <v>907100</v>
      </c>
      <c r="H50" s="223">
        <f t="shared" si="11"/>
        <v>907100</v>
      </c>
      <c r="I50" s="144"/>
      <c r="J50" s="131">
        <v>57100</v>
      </c>
      <c r="K50" s="131">
        <v>57100</v>
      </c>
      <c r="L50" s="144">
        <f t="shared" si="13"/>
        <v>0</v>
      </c>
      <c r="M50" s="131">
        <v>850000</v>
      </c>
      <c r="N50" s="131">
        <v>850000</v>
      </c>
      <c r="O50" s="144"/>
      <c r="P50" s="131"/>
      <c r="Q50" s="131"/>
      <c r="R50" s="144"/>
      <c r="S50" s="131"/>
      <c r="T50" s="131"/>
      <c r="U50" s="145"/>
      <c r="V50" s="53"/>
      <c r="W50" s="53"/>
      <c r="X50" s="282"/>
    </row>
    <row r="51" spans="1:24" s="128" customFormat="1" ht="39.75" customHeight="1" x14ac:dyDescent="0.2">
      <c r="A51" s="181" t="s">
        <v>197</v>
      </c>
      <c r="B51" s="167" t="s">
        <v>88</v>
      </c>
      <c r="C51" s="32" t="s">
        <v>25</v>
      </c>
      <c r="D51" s="11" t="s">
        <v>73</v>
      </c>
      <c r="E51" s="12" t="s">
        <v>26</v>
      </c>
      <c r="F51" s="12" t="s">
        <v>24</v>
      </c>
      <c r="G51" s="11">
        <f t="shared" si="10"/>
        <v>4900000</v>
      </c>
      <c r="H51" s="223">
        <f t="shared" si="11"/>
        <v>4900000</v>
      </c>
      <c r="I51" s="144"/>
      <c r="J51" s="18">
        <f>855000+1533900+403600</f>
        <v>2792500</v>
      </c>
      <c r="K51" s="18">
        <f>524400+1533900+403600</f>
        <v>2461900</v>
      </c>
      <c r="L51" s="144">
        <f t="shared" si="13"/>
        <v>-330600</v>
      </c>
      <c r="M51" s="18"/>
      <c r="N51" s="18"/>
      <c r="O51" s="139"/>
      <c r="P51" s="18"/>
      <c r="Q51" s="18"/>
      <c r="R51" s="139"/>
      <c r="S51" s="18">
        <v>2107500</v>
      </c>
      <c r="T51" s="139">
        <v>2438100</v>
      </c>
      <c r="U51" s="160">
        <f>T51-S51</f>
        <v>330600</v>
      </c>
      <c r="V51" s="64"/>
      <c r="W51" s="64"/>
      <c r="X51" s="147"/>
    </row>
    <row r="52" spans="1:24" s="128" customFormat="1" ht="43.5" customHeight="1" x14ac:dyDescent="0.2">
      <c r="A52" s="181" t="s">
        <v>198</v>
      </c>
      <c r="B52" s="167" t="s">
        <v>13</v>
      </c>
      <c r="C52" s="7">
        <v>5</v>
      </c>
      <c r="D52" s="11" t="s">
        <v>72</v>
      </c>
      <c r="E52" s="12" t="s">
        <v>24</v>
      </c>
      <c r="F52" s="12" t="s">
        <v>74</v>
      </c>
      <c r="G52" s="11">
        <f t="shared" si="10"/>
        <v>2550000</v>
      </c>
      <c r="H52" s="223">
        <f t="shared" si="11"/>
        <v>2550000</v>
      </c>
      <c r="I52" s="138"/>
      <c r="J52" s="18">
        <v>430600</v>
      </c>
      <c r="K52" s="139">
        <v>530600</v>
      </c>
      <c r="L52" s="144">
        <f t="shared" si="13"/>
        <v>100000</v>
      </c>
      <c r="M52" s="18"/>
      <c r="N52" s="18"/>
      <c r="O52" s="139"/>
      <c r="P52" s="18"/>
      <c r="Q52" s="18"/>
      <c r="R52" s="139"/>
      <c r="S52" s="18">
        <v>2119400</v>
      </c>
      <c r="T52" s="139">
        <v>2019400</v>
      </c>
      <c r="U52" s="146">
        <f>T52-S52</f>
        <v>-100000</v>
      </c>
      <c r="V52" s="54"/>
      <c r="W52" s="54"/>
      <c r="X52" s="147"/>
    </row>
    <row r="53" spans="1:24" s="128" customFormat="1" ht="81.75" customHeight="1" x14ac:dyDescent="0.2">
      <c r="A53" s="181" t="s">
        <v>199</v>
      </c>
      <c r="B53" s="2" t="s">
        <v>272</v>
      </c>
      <c r="C53" s="7" t="s">
        <v>25</v>
      </c>
      <c r="D53" s="11" t="s">
        <v>73</v>
      </c>
      <c r="E53" s="12" t="s">
        <v>26</v>
      </c>
      <c r="F53" s="12" t="s">
        <v>24</v>
      </c>
      <c r="G53" s="11">
        <f t="shared" si="10"/>
        <v>125300</v>
      </c>
      <c r="H53" s="223">
        <f t="shared" si="11"/>
        <v>125300</v>
      </c>
      <c r="I53" s="141"/>
      <c r="J53" s="130">
        <v>56300</v>
      </c>
      <c r="K53" s="130">
        <v>56300</v>
      </c>
      <c r="L53" s="141"/>
      <c r="M53" s="130"/>
      <c r="N53" s="130"/>
      <c r="O53" s="141"/>
      <c r="P53" s="11"/>
      <c r="Q53" s="11"/>
      <c r="R53" s="138"/>
      <c r="S53" s="11">
        <v>69000</v>
      </c>
      <c r="T53" s="11">
        <v>69000</v>
      </c>
      <c r="U53" s="162"/>
      <c r="V53" s="55"/>
      <c r="W53" s="55"/>
      <c r="X53" s="282"/>
    </row>
    <row r="54" spans="1:24" s="128" customFormat="1" ht="18" customHeight="1" x14ac:dyDescent="0.2">
      <c r="A54" s="181" t="s">
        <v>200</v>
      </c>
      <c r="B54" s="31" t="s">
        <v>149</v>
      </c>
      <c r="C54" s="7" t="s">
        <v>25</v>
      </c>
      <c r="D54" s="11" t="s">
        <v>70</v>
      </c>
      <c r="E54" s="12" t="s">
        <v>27</v>
      </c>
      <c r="F54" s="12" t="s">
        <v>158</v>
      </c>
      <c r="G54" s="11">
        <f t="shared" si="10"/>
        <v>1900000</v>
      </c>
      <c r="H54" s="223">
        <f t="shared" si="11"/>
        <v>1900000</v>
      </c>
      <c r="I54" s="138"/>
      <c r="J54" s="18">
        <v>1520000</v>
      </c>
      <c r="K54" s="18">
        <v>1520000</v>
      </c>
      <c r="L54" s="139"/>
      <c r="M54" s="18"/>
      <c r="N54" s="18"/>
      <c r="O54" s="139"/>
      <c r="P54" s="18"/>
      <c r="Q54" s="18"/>
      <c r="R54" s="139"/>
      <c r="S54" s="18">
        <v>380000</v>
      </c>
      <c r="T54" s="18">
        <v>380000</v>
      </c>
      <c r="U54" s="146"/>
      <c r="V54" s="54"/>
      <c r="W54" s="54"/>
      <c r="X54" s="147"/>
    </row>
    <row r="55" spans="1:24" s="128" customFormat="1" ht="38.25" x14ac:dyDescent="0.2">
      <c r="A55" s="181" t="s">
        <v>201</v>
      </c>
      <c r="B55" s="167" t="s">
        <v>140</v>
      </c>
      <c r="C55" s="7" t="s">
        <v>25</v>
      </c>
      <c r="D55" s="11" t="s">
        <v>70</v>
      </c>
      <c r="E55" s="12" t="s">
        <v>38</v>
      </c>
      <c r="F55" s="12" t="s">
        <v>74</v>
      </c>
      <c r="G55" s="11">
        <f t="shared" si="10"/>
        <v>26100000</v>
      </c>
      <c r="H55" s="307">
        <f t="shared" si="11"/>
        <v>26205000</v>
      </c>
      <c r="I55" s="138">
        <f>H55-G55</f>
        <v>105000</v>
      </c>
      <c r="J55" s="18">
        <v>547800</v>
      </c>
      <c r="K55" s="139">
        <f>1100+219300+432400</f>
        <v>652800</v>
      </c>
      <c r="L55" s="139">
        <f>K55-J55</f>
        <v>105000</v>
      </c>
      <c r="M55" s="18"/>
      <c r="N55" s="18"/>
      <c r="O55" s="139"/>
      <c r="P55" s="18">
        <v>13609100</v>
      </c>
      <c r="Q55" s="18">
        <v>13609100</v>
      </c>
      <c r="R55" s="139"/>
      <c r="S55" s="18">
        <v>11943100</v>
      </c>
      <c r="T55" s="18">
        <v>11943100</v>
      </c>
      <c r="U55" s="146"/>
      <c r="V55" s="54"/>
      <c r="W55" s="54"/>
      <c r="X55" s="147"/>
    </row>
    <row r="56" spans="1:24" s="128" customFormat="1" ht="56.25" customHeight="1" x14ac:dyDescent="0.2">
      <c r="A56" s="222" t="s">
        <v>202</v>
      </c>
      <c r="B56" s="31" t="s">
        <v>113</v>
      </c>
      <c r="C56" s="7" t="s">
        <v>32</v>
      </c>
      <c r="D56" s="223" t="s">
        <v>121</v>
      </c>
      <c r="E56" s="12" t="s">
        <v>38</v>
      </c>
      <c r="F56" s="12" t="s">
        <v>27</v>
      </c>
      <c r="G56" s="11">
        <f t="shared" si="10"/>
        <v>1063539.46</v>
      </c>
      <c r="H56" s="223">
        <f t="shared" si="11"/>
        <v>1063539.46</v>
      </c>
      <c r="I56" s="138"/>
      <c r="J56" s="18">
        <v>1063539.46</v>
      </c>
      <c r="K56" s="18">
        <v>1063539.46</v>
      </c>
      <c r="L56" s="139"/>
      <c r="M56" s="18"/>
      <c r="N56" s="18"/>
      <c r="O56" s="139"/>
      <c r="P56" s="18"/>
      <c r="Q56" s="18"/>
      <c r="R56" s="139"/>
      <c r="S56" s="18"/>
      <c r="T56" s="18"/>
      <c r="U56" s="146"/>
      <c r="V56" s="54"/>
      <c r="W56" s="54"/>
      <c r="X56" s="147"/>
    </row>
    <row r="57" spans="1:24" s="128" customFormat="1" ht="43.5" customHeight="1" x14ac:dyDescent="0.2">
      <c r="A57" s="181" t="s">
        <v>203</v>
      </c>
      <c r="B57" s="31" t="s">
        <v>155</v>
      </c>
      <c r="C57" s="32" t="s">
        <v>32</v>
      </c>
      <c r="D57" s="11" t="s">
        <v>65</v>
      </c>
      <c r="E57" s="12" t="s">
        <v>38</v>
      </c>
      <c r="F57" s="12" t="s">
        <v>69</v>
      </c>
      <c r="G57" s="11">
        <f t="shared" si="10"/>
        <v>180278.64</v>
      </c>
      <c r="H57" s="223">
        <f t="shared" si="11"/>
        <v>180278.64</v>
      </c>
      <c r="I57" s="138"/>
      <c r="J57" s="18">
        <v>180278.64</v>
      </c>
      <c r="K57" s="18">
        <v>180278.64</v>
      </c>
      <c r="L57" s="139"/>
      <c r="M57" s="18"/>
      <c r="N57" s="18"/>
      <c r="O57" s="139"/>
      <c r="P57" s="18"/>
      <c r="Q57" s="18"/>
      <c r="R57" s="139"/>
      <c r="S57" s="18"/>
      <c r="T57" s="18"/>
      <c r="U57" s="146"/>
      <c r="V57" s="54"/>
      <c r="W57" s="54"/>
      <c r="X57" s="147"/>
    </row>
    <row r="58" spans="1:24" s="128" customFormat="1" ht="52.5" customHeight="1" x14ac:dyDescent="0.2">
      <c r="A58" s="181" t="s">
        <v>204</v>
      </c>
      <c r="B58" s="31" t="s">
        <v>160</v>
      </c>
      <c r="C58" s="32" t="s">
        <v>25</v>
      </c>
      <c r="D58" s="11" t="s">
        <v>65</v>
      </c>
      <c r="E58" s="12" t="s">
        <v>39</v>
      </c>
      <c r="F58" s="12" t="s">
        <v>69</v>
      </c>
      <c r="G58" s="11">
        <f t="shared" si="10"/>
        <v>1530000</v>
      </c>
      <c r="H58" s="223">
        <f t="shared" si="11"/>
        <v>1530000</v>
      </c>
      <c r="I58" s="138"/>
      <c r="J58" s="18">
        <v>1530000</v>
      </c>
      <c r="K58" s="18">
        <v>1530000</v>
      </c>
      <c r="L58" s="139"/>
      <c r="M58" s="18"/>
      <c r="N58" s="18"/>
      <c r="O58" s="139"/>
      <c r="P58" s="18"/>
      <c r="Q58" s="18"/>
      <c r="R58" s="139"/>
      <c r="S58" s="18"/>
      <c r="T58" s="18"/>
      <c r="U58" s="146"/>
      <c r="V58" s="54"/>
      <c r="W58" s="54"/>
      <c r="X58" s="147"/>
    </row>
    <row r="59" spans="1:24" s="128" customFormat="1" ht="30" customHeight="1" x14ac:dyDescent="0.2">
      <c r="A59" s="181" t="s">
        <v>205</v>
      </c>
      <c r="B59" s="2" t="s">
        <v>31</v>
      </c>
      <c r="C59" s="7" t="s">
        <v>25</v>
      </c>
      <c r="D59" s="223" t="s">
        <v>64</v>
      </c>
      <c r="E59" s="12" t="s">
        <v>38</v>
      </c>
      <c r="F59" s="12" t="s">
        <v>27</v>
      </c>
      <c r="G59" s="11">
        <f t="shared" si="10"/>
        <v>5017100</v>
      </c>
      <c r="H59" s="223">
        <f t="shared" si="11"/>
        <v>5017100</v>
      </c>
      <c r="I59" s="144"/>
      <c r="J59" s="39">
        <v>752600</v>
      </c>
      <c r="K59" s="39">
        <v>752600</v>
      </c>
      <c r="L59" s="150"/>
      <c r="M59" s="18">
        <v>4264500</v>
      </c>
      <c r="N59" s="18">
        <v>4264500</v>
      </c>
      <c r="O59" s="139"/>
      <c r="P59" s="18"/>
      <c r="Q59" s="18"/>
      <c r="R59" s="139"/>
      <c r="S59" s="18"/>
      <c r="T59" s="18"/>
      <c r="U59" s="146"/>
      <c r="V59" s="54"/>
      <c r="W59" s="54"/>
      <c r="X59" s="147"/>
    </row>
    <row r="60" spans="1:24" s="128" customFormat="1" ht="33" customHeight="1" x14ac:dyDescent="0.2">
      <c r="A60" s="181" t="s">
        <v>206</v>
      </c>
      <c r="B60" s="2" t="s">
        <v>123</v>
      </c>
      <c r="C60" s="32" t="s">
        <v>32</v>
      </c>
      <c r="D60" s="11"/>
      <c r="E60" s="12" t="s">
        <v>61</v>
      </c>
      <c r="F60" s="34" t="s">
        <v>24</v>
      </c>
      <c r="G60" s="11">
        <f t="shared" si="10"/>
        <v>662700</v>
      </c>
      <c r="H60" s="223">
        <f t="shared" si="11"/>
        <v>662700</v>
      </c>
      <c r="I60" s="138"/>
      <c r="J60" s="18">
        <v>436900</v>
      </c>
      <c r="K60" s="18">
        <v>436900</v>
      </c>
      <c r="L60" s="139"/>
      <c r="M60" s="18"/>
      <c r="N60" s="18"/>
      <c r="O60" s="139"/>
      <c r="P60" s="18"/>
      <c r="Q60" s="18"/>
      <c r="R60" s="139"/>
      <c r="S60" s="18">
        <v>225800</v>
      </c>
      <c r="T60" s="18">
        <v>225800</v>
      </c>
      <c r="U60" s="146"/>
      <c r="V60" s="54"/>
      <c r="W60" s="54"/>
      <c r="X60" s="147"/>
    </row>
    <row r="61" spans="1:24" s="213" customFormat="1" ht="53.25" customHeight="1" x14ac:dyDescent="0.2">
      <c r="A61" s="181" t="s">
        <v>207</v>
      </c>
      <c r="B61" s="167" t="s">
        <v>291</v>
      </c>
      <c r="C61" s="32" t="s">
        <v>25</v>
      </c>
      <c r="D61" s="224" t="s">
        <v>75</v>
      </c>
      <c r="E61" s="12" t="s">
        <v>39</v>
      </c>
      <c r="F61" s="12" t="s">
        <v>27</v>
      </c>
      <c r="G61" s="11">
        <f>J61+M61+P61+S61+V61</f>
        <v>2937200</v>
      </c>
      <c r="H61" s="307">
        <f t="shared" si="11"/>
        <v>3937200</v>
      </c>
      <c r="I61" s="138">
        <f>H61-G61</f>
        <v>1000000</v>
      </c>
      <c r="J61" s="18">
        <f>1824200+243000</f>
        <v>2067200</v>
      </c>
      <c r="K61" s="139">
        <f>257200+310000</f>
        <v>567200</v>
      </c>
      <c r="L61" s="139">
        <f>K61-J61</f>
        <v>-1500000</v>
      </c>
      <c r="M61" s="18">
        <v>870000</v>
      </c>
      <c r="N61" s="18">
        <v>870000</v>
      </c>
      <c r="O61" s="139"/>
      <c r="P61" s="18"/>
      <c r="Q61" s="18"/>
      <c r="R61" s="139"/>
      <c r="S61" s="18"/>
      <c r="T61" s="18"/>
      <c r="U61" s="146"/>
      <c r="V61" s="54"/>
      <c r="W61" s="146">
        <v>2500000</v>
      </c>
      <c r="X61" s="147">
        <f>W61-V61</f>
        <v>2500000</v>
      </c>
    </row>
    <row r="62" spans="1:24" s="128" customFormat="1" ht="41.25" customHeight="1" x14ac:dyDescent="0.2">
      <c r="A62" s="181" t="s">
        <v>208</v>
      </c>
      <c r="B62" s="31" t="s">
        <v>114</v>
      </c>
      <c r="C62" s="32" t="s">
        <v>25</v>
      </c>
      <c r="D62" s="178" t="s">
        <v>64</v>
      </c>
      <c r="E62" s="12" t="s">
        <v>39</v>
      </c>
      <c r="F62" s="361" t="s">
        <v>289</v>
      </c>
      <c r="G62" s="11">
        <f t="shared" si="10"/>
        <v>675700</v>
      </c>
      <c r="H62" s="223">
        <f t="shared" si="11"/>
        <v>675700</v>
      </c>
      <c r="I62" s="138"/>
      <c r="J62" s="18">
        <v>67600</v>
      </c>
      <c r="K62" s="18">
        <v>67600</v>
      </c>
      <c r="L62" s="139"/>
      <c r="M62" s="18">
        <v>608100</v>
      </c>
      <c r="N62" s="18">
        <v>608100</v>
      </c>
      <c r="O62" s="139"/>
      <c r="P62" s="18"/>
      <c r="Q62" s="18"/>
      <c r="R62" s="139"/>
      <c r="S62" s="18"/>
      <c r="T62" s="18"/>
      <c r="U62" s="146"/>
      <c r="V62" s="54"/>
      <c r="W62" s="54"/>
      <c r="X62" s="147"/>
    </row>
    <row r="63" spans="1:24" s="128" customFormat="1" ht="30" customHeight="1" x14ac:dyDescent="0.2">
      <c r="A63" s="181" t="s">
        <v>210</v>
      </c>
      <c r="B63" s="31" t="s">
        <v>115</v>
      </c>
      <c r="C63" s="32" t="s">
        <v>25</v>
      </c>
      <c r="D63" s="225" t="s">
        <v>64</v>
      </c>
      <c r="E63" s="12" t="s">
        <v>39</v>
      </c>
      <c r="F63" s="12" t="s">
        <v>24</v>
      </c>
      <c r="G63" s="11">
        <f t="shared" si="10"/>
        <v>118300</v>
      </c>
      <c r="H63" s="223">
        <f t="shared" si="11"/>
        <v>118300</v>
      </c>
      <c r="I63" s="138"/>
      <c r="J63" s="18">
        <v>32800</v>
      </c>
      <c r="K63" s="18">
        <v>32800</v>
      </c>
      <c r="L63" s="139"/>
      <c r="M63" s="18">
        <v>85500</v>
      </c>
      <c r="N63" s="18">
        <v>85500</v>
      </c>
      <c r="O63" s="139"/>
      <c r="P63" s="18"/>
      <c r="Q63" s="18"/>
      <c r="R63" s="139"/>
      <c r="S63" s="18"/>
      <c r="T63" s="18"/>
      <c r="U63" s="146"/>
      <c r="V63" s="54"/>
      <c r="W63" s="54"/>
      <c r="X63" s="147"/>
    </row>
    <row r="64" spans="1:24" s="128" customFormat="1" ht="48.75" customHeight="1" x14ac:dyDescent="0.2">
      <c r="A64" s="181" t="s">
        <v>211</v>
      </c>
      <c r="B64" s="2" t="s">
        <v>278</v>
      </c>
      <c r="C64" s="7" t="s">
        <v>32</v>
      </c>
      <c r="D64" s="225" t="s">
        <v>121</v>
      </c>
      <c r="E64" s="12" t="s">
        <v>60</v>
      </c>
      <c r="F64" s="12" t="s">
        <v>24</v>
      </c>
      <c r="G64" s="11">
        <f t="shared" si="10"/>
        <v>231339.5</v>
      </c>
      <c r="H64" s="223">
        <f t="shared" si="11"/>
        <v>231339.5</v>
      </c>
      <c r="I64" s="138"/>
      <c r="J64" s="18">
        <f>145071+40735+19700+1633.5+24200</f>
        <v>231339.5</v>
      </c>
      <c r="K64" s="18">
        <f>145071+40735+19700+1633.5+24200</f>
        <v>231339.5</v>
      </c>
      <c r="L64" s="139"/>
      <c r="M64" s="18"/>
      <c r="N64" s="18"/>
      <c r="O64" s="139"/>
      <c r="P64" s="18"/>
      <c r="Q64" s="18"/>
      <c r="R64" s="139"/>
      <c r="S64" s="18"/>
      <c r="T64" s="18"/>
      <c r="U64" s="146"/>
      <c r="V64" s="54"/>
      <c r="W64" s="54"/>
      <c r="X64" s="147"/>
    </row>
    <row r="65" spans="1:24" s="128" customFormat="1" ht="44.25" customHeight="1" x14ac:dyDescent="0.2">
      <c r="A65" s="181" t="s">
        <v>212</v>
      </c>
      <c r="B65" s="2" t="s">
        <v>33</v>
      </c>
      <c r="C65" s="7" t="s">
        <v>25</v>
      </c>
      <c r="D65" s="225"/>
      <c r="E65" s="12" t="s">
        <v>39</v>
      </c>
      <c r="F65" s="12" t="s">
        <v>69</v>
      </c>
      <c r="G65" s="11">
        <f t="shared" si="10"/>
        <v>400000</v>
      </c>
      <c r="H65" s="223">
        <f t="shared" si="11"/>
        <v>400000</v>
      </c>
      <c r="I65" s="138"/>
      <c r="J65" s="18">
        <v>400000</v>
      </c>
      <c r="K65" s="18">
        <v>400000</v>
      </c>
      <c r="L65" s="139"/>
      <c r="M65" s="18"/>
      <c r="N65" s="18"/>
      <c r="O65" s="139"/>
      <c r="P65" s="18"/>
      <c r="Q65" s="18"/>
      <c r="R65" s="139"/>
      <c r="S65" s="18"/>
      <c r="T65" s="18"/>
      <c r="U65" s="146"/>
      <c r="V65" s="54"/>
      <c r="W65" s="54"/>
      <c r="X65" s="147"/>
    </row>
    <row r="66" spans="1:24" s="128" customFormat="1" ht="15" customHeight="1" x14ac:dyDescent="0.2">
      <c r="A66" s="179"/>
      <c r="B66" s="180"/>
      <c r="C66" s="95"/>
      <c r="D66" s="180"/>
      <c r="E66" s="95"/>
      <c r="F66" s="80" t="s">
        <v>18</v>
      </c>
      <c r="G66" s="96">
        <f>SUM(G34:G65)</f>
        <v>99187184.669999987</v>
      </c>
      <c r="H66" s="96">
        <f>SUM(H34:H65)</f>
        <v>102498784.66999999</v>
      </c>
      <c r="I66" s="151">
        <f t="shared" ref="I66:U66" si="14">SUM(I34:I65)</f>
        <v>3311600</v>
      </c>
      <c r="J66" s="96">
        <f t="shared" si="14"/>
        <v>34872793.260000005</v>
      </c>
      <c r="K66" s="96">
        <f t="shared" si="14"/>
        <v>42303320.670000002</v>
      </c>
      <c r="L66" s="151">
        <f t="shared" si="14"/>
        <v>7430527.4100000001</v>
      </c>
      <c r="M66" s="96">
        <f t="shared" si="14"/>
        <v>17690766</v>
      </c>
      <c r="N66" s="96">
        <f t="shared" si="14"/>
        <v>12545718</v>
      </c>
      <c r="O66" s="151">
        <f t="shared" si="14"/>
        <v>-5145048</v>
      </c>
      <c r="P66" s="96">
        <f t="shared" si="14"/>
        <v>14063079.41</v>
      </c>
      <c r="Q66" s="96">
        <f t="shared" si="14"/>
        <v>13609100</v>
      </c>
      <c r="R66" s="151">
        <f t="shared" si="14"/>
        <v>-453979.41</v>
      </c>
      <c r="S66" s="96">
        <f t="shared" si="14"/>
        <v>28568446</v>
      </c>
      <c r="T66" s="96">
        <f t="shared" si="14"/>
        <v>27548546</v>
      </c>
      <c r="U66" s="151">
        <f t="shared" si="14"/>
        <v>-1019900</v>
      </c>
      <c r="V66" s="96">
        <f>SUM(V34:V65)</f>
        <v>3992100</v>
      </c>
      <c r="W66" s="96">
        <f>SUM(W34:W65)</f>
        <v>6492100</v>
      </c>
      <c r="X66" s="151">
        <f>SUM(X34:X65)</f>
        <v>2500000</v>
      </c>
    </row>
    <row r="67" spans="1:24" s="128" customFormat="1" ht="17.25" customHeight="1" x14ac:dyDescent="0.2">
      <c r="A67" s="460" t="s">
        <v>56</v>
      </c>
      <c r="B67" s="461"/>
      <c r="C67" s="461"/>
      <c r="D67" s="461"/>
      <c r="E67" s="461"/>
      <c r="F67" s="461"/>
      <c r="G67" s="461"/>
      <c r="H67" s="461"/>
      <c r="I67" s="461"/>
      <c r="J67" s="461"/>
      <c r="K67" s="461"/>
      <c r="L67" s="461"/>
      <c r="M67" s="461"/>
      <c r="N67" s="461"/>
      <c r="O67" s="461"/>
      <c r="P67" s="461"/>
      <c r="Q67" s="461"/>
      <c r="R67" s="461"/>
      <c r="S67" s="461"/>
      <c r="T67" s="461"/>
      <c r="U67" s="461"/>
      <c r="V67" s="461"/>
      <c r="W67" s="461"/>
      <c r="X67" s="462"/>
    </row>
    <row r="68" spans="1:24" s="128" customFormat="1" ht="41.25" customHeight="1" x14ac:dyDescent="0.2">
      <c r="A68" s="173" t="s">
        <v>213</v>
      </c>
      <c r="B68" s="93" t="s">
        <v>35</v>
      </c>
      <c r="C68" s="32" t="s">
        <v>32</v>
      </c>
      <c r="D68" s="11" t="s">
        <v>62</v>
      </c>
      <c r="E68" s="34" t="s">
        <v>39</v>
      </c>
      <c r="F68" s="34" t="s">
        <v>24</v>
      </c>
      <c r="G68" s="11">
        <f>J68+M68+P68+S68+V68</f>
        <v>530732.06000000006</v>
      </c>
      <c r="H68" s="223">
        <f>K68+N68+Q68+T68+W68</f>
        <v>530732.06000000006</v>
      </c>
      <c r="I68" s="138"/>
      <c r="J68" s="11">
        <v>514732.06</v>
      </c>
      <c r="K68" s="11">
        <v>514732.06</v>
      </c>
      <c r="L68" s="138"/>
      <c r="M68" s="11"/>
      <c r="N68" s="11"/>
      <c r="O68" s="138"/>
      <c r="P68" s="11"/>
      <c r="Q68" s="11"/>
      <c r="R68" s="138"/>
      <c r="S68" s="11"/>
      <c r="T68" s="11"/>
      <c r="U68" s="162"/>
      <c r="V68" s="55">
        <v>16000</v>
      </c>
      <c r="W68" s="55">
        <v>16000</v>
      </c>
      <c r="X68" s="282"/>
    </row>
    <row r="69" spans="1:24" s="128" customFormat="1" ht="20.25" customHeight="1" x14ac:dyDescent="0.2">
      <c r="A69" s="173" t="s">
        <v>214</v>
      </c>
      <c r="B69" s="226" t="s">
        <v>36</v>
      </c>
      <c r="C69" s="70" t="s">
        <v>32</v>
      </c>
      <c r="D69" s="69" t="s">
        <v>62</v>
      </c>
      <c r="E69" s="65" t="s">
        <v>38</v>
      </c>
      <c r="F69" s="65" t="s">
        <v>27</v>
      </c>
      <c r="G69" s="11">
        <f t="shared" ref="G69:G88" si="15">J69+M69+P69+S69+V69</f>
        <v>825630</v>
      </c>
      <c r="H69" s="223">
        <f t="shared" ref="H69:H88" si="16">K69+N69+Q69+T69+W69</f>
        <v>825630</v>
      </c>
      <c r="I69" s="249"/>
      <c r="J69" s="57">
        <v>825630</v>
      </c>
      <c r="K69" s="24">
        <v>825630</v>
      </c>
      <c r="L69" s="259"/>
      <c r="M69" s="68"/>
      <c r="N69" s="68"/>
      <c r="O69" s="265"/>
      <c r="P69" s="68"/>
      <c r="Q69" s="68"/>
      <c r="R69" s="265"/>
      <c r="S69" s="68"/>
      <c r="T69" s="57"/>
      <c r="U69" s="261"/>
      <c r="V69" s="165"/>
      <c r="W69" s="64"/>
      <c r="X69" s="285"/>
    </row>
    <row r="70" spans="1:24" s="128" customFormat="1" ht="25.5" customHeight="1" x14ac:dyDescent="0.2">
      <c r="A70" s="173" t="s">
        <v>215</v>
      </c>
      <c r="B70" s="93" t="s">
        <v>172</v>
      </c>
      <c r="C70" s="47" t="s">
        <v>32</v>
      </c>
      <c r="D70" s="18" t="s">
        <v>62</v>
      </c>
      <c r="E70" s="12" t="s">
        <v>38</v>
      </c>
      <c r="F70" s="12" t="s">
        <v>69</v>
      </c>
      <c r="G70" s="11">
        <f t="shared" si="15"/>
        <v>1272520</v>
      </c>
      <c r="H70" s="223">
        <f t="shared" si="16"/>
        <v>1272520</v>
      </c>
      <c r="I70" s="162"/>
      <c r="J70" s="18">
        <v>1272520</v>
      </c>
      <c r="K70" s="18">
        <v>1272520</v>
      </c>
      <c r="L70" s="148"/>
      <c r="M70" s="18"/>
      <c r="N70" s="18"/>
      <c r="O70" s="139"/>
      <c r="P70" s="18"/>
      <c r="Q70" s="18"/>
      <c r="R70" s="146"/>
      <c r="S70" s="18"/>
      <c r="T70" s="9"/>
      <c r="U70" s="139"/>
      <c r="V70" s="9"/>
      <c r="W70" s="54"/>
      <c r="X70" s="147"/>
    </row>
    <row r="71" spans="1:24" s="128" customFormat="1" ht="38.25" customHeight="1" x14ac:dyDescent="0.2">
      <c r="A71" s="173" t="s">
        <v>216</v>
      </c>
      <c r="B71" s="93" t="s">
        <v>156</v>
      </c>
      <c r="C71" s="47" t="s">
        <v>32</v>
      </c>
      <c r="D71" s="227"/>
      <c r="E71" s="12" t="s">
        <v>38</v>
      </c>
      <c r="F71" s="8" t="s">
        <v>24</v>
      </c>
      <c r="G71" s="11">
        <f t="shared" si="15"/>
        <v>400000</v>
      </c>
      <c r="H71" s="223">
        <f t="shared" si="16"/>
        <v>400000</v>
      </c>
      <c r="I71" s="250"/>
      <c r="J71" s="18">
        <v>400000</v>
      </c>
      <c r="K71" s="18">
        <v>400000</v>
      </c>
      <c r="L71" s="260"/>
      <c r="M71" s="18"/>
      <c r="N71" s="18"/>
      <c r="O71" s="139"/>
      <c r="P71" s="18"/>
      <c r="Q71" s="18"/>
      <c r="R71" s="260"/>
      <c r="S71" s="18"/>
      <c r="T71" s="9"/>
      <c r="U71" s="139"/>
      <c r="V71" s="9"/>
      <c r="W71" s="54"/>
      <c r="X71" s="147"/>
    </row>
    <row r="72" spans="1:24" s="128" customFormat="1" ht="28.5" customHeight="1" x14ac:dyDescent="0.2">
      <c r="A72" s="173" t="s">
        <v>217</v>
      </c>
      <c r="B72" s="228" t="s">
        <v>34</v>
      </c>
      <c r="C72" s="83" t="s">
        <v>32</v>
      </c>
      <c r="D72" s="11" t="s">
        <v>62</v>
      </c>
      <c r="E72" s="34" t="s">
        <v>27</v>
      </c>
      <c r="F72" s="34" t="s">
        <v>69</v>
      </c>
      <c r="G72" s="11">
        <f t="shared" si="15"/>
        <v>490000</v>
      </c>
      <c r="H72" s="223">
        <f t="shared" si="16"/>
        <v>490000</v>
      </c>
      <c r="I72" s="162"/>
      <c r="J72" s="11">
        <v>490000</v>
      </c>
      <c r="K72" s="11">
        <v>490000</v>
      </c>
      <c r="L72" s="149"/>
      <c r="M72" s="11"/>
      <c r="N72" s="11"/>
      <c r="O72" s="138"/>
      <c r="P72" s="11"/>
      <c r="Q72" s="11"/>
      <c r="R72" s="162"/>
      <c r="S72" s="11"/>
      <c r="T72" s="17"/>
      <c r="U72" s="138"/>
      <c r="V72" s="17"/>
      <c r="W72" s="55"/>
      <c r="X72" s="282"/>
    </row>
    <row r="73" spans="1:24" s="128" customFormat="1" ht="28.5" customHeight="1" x14ac:dyDescent="0.2">
      <c r="A73" s="173" t="s">
        <v>218</v>
      </c>
      <c r="B73" s="93" t="s">
        <v>173</v>
      </c>
      <c r="C73" s="83" t="s">
        <v>32</v>
      </c>
      <c r="D73" s="11" t="s">
        <v>62</v>
      </c>
      <c r="E73" s="34" t="s">
        <v>24</v>
      </c>
      <c r="F73" s="34" t="s">
        <v>174</v>
      </c>
      <c r="G73" s="11">
        <f t="shared" si="15"/>
        <v>597000</v>
      </c>
      <c r="H73" s="223">
        <f t="shared" si="16"/>
        <v>597000</v>
      </c>
      <c r="I73" s="162"/>
      <c r="J73" s="18">
        <v>597000</v>
      </c>
      <c r="K73" s="18">
        <v>597000</v>
      </c>
      <c r="L73" s="148"/>
      <c r="M73" s="11"/>
      <c r="N73" s="11"/>
      <c r="O73" s="138"/>
      <c r="P73" s="11"/>
      <c r="Q73" s="11"/>
      <c r="R73" s="162"/>
      <c r="S73" s="11"/>
      <c r="T73" s="17"/>
      <c r="U73" s="138"/>
      <c r="V73" s="17"/>
      <c r="W73" s="55"/>
      <c r="X73" s="282"/>
    </row>
    <row r="74" spans="1:24" s="128" customFormat="1" ht="25.5" customHeight="1" x14ac:dyDescent="0.2">
      <c r="A74" s="173" t="s">
        <v>219</v>
      </c>
      <c r="B74" s="93" t="s">
        <v>171</v>
      </c>
      <c r="C74" s="32" t="s">
        <v>25</v>
      </c>
      <c r="D74" s="107"/>
      <c r="E74" s="63" t="s">
        <v>69</v>
      </c>
      <c r="F74" s="106" t="s">
        <v>76</v>
      </c>
      <c r="G74" s="11">
        <f t="shared" si="15"/>
        <v>3702100</v>
      </c>
      <c r="H74" s="223">
        <f t="shared" si="16"/>
        <v>3702100</v>
      </c>
      <c r="I74" s="157"/>
      <c r="J74" s="69">
        <v>3702100</v>
      </c>
      <c r="K74" s="131">
        <v>3702100</v>
      </c>
      <c r="L74" s="157"/>
      <c r="M74" s="69"/>
      <c r="N74" s="69"/>
      <c r="O74" s="249"/>
      <c r="P74" s="69"/>
      <c r="Q74" s="69"/>
      <c r="R74" s="157"/>
      <c r="S74" s="69"/>
      <c r="T74" s="107"/>
      <c r="U74" s="249"/>
      <c r="V74" s="166"/>
      <c r="W74" s="53"/>
      <c r="X74" s="286"/>
    </row>
    <row r="75" spans="1:24" s="128" customFormat="1" ht="43.5" customHeight="1" x14ac:dyDescent="0.2">
      <c r="A75" s="173" t="s">
        <v>220</v>
      </c>
      <c r="B75" s="93" t="s">
        <v>264</v>
      </c>
      <c r="C75" s="47" t="s">
        <v>32</v>
      </c>
      <c r="D75" s="55" t="s">
        <v>116</v>
      </c>
      <c r="E75" s="12" t="s">
        <v>26</v>
      </c>
      <c r="F75" s="108" t="s">
        <v>69</v>
      </c>
      <c r="G75" s="11">
        <f t="shared" si="15"/>
        <v>1141264</v>
      </c>
      <c r="H75" s="223">
        <f t="shared" si="16"/>
        <v>1141264</v>
      </c>
      <c r="I75" s="162"/>
      <c r="J75" s="18">
        <v>1081264</v>
      </c>
      <c r="K75" s="9">
        <v>1081264</v>
      </c>
      <c r="L75" s="146"/>
      <c r="M75" s="18"/>
      <c r="N75" s="18"/>
      <c r="O75" s="139"/>
      <c r="P75" s="18">
        <v>60000</v>
      </c>
      <c r="Q75" s="18">
        <v>60000</v>
      </c>
      <c r="R75" s="260"/>
      <c r="S75" s="18"/>
      <c r="T75" s="9"/>
      <c r="U75" s="139"/>
      <c r="V75" s="9"/>
      <c r="W75" s="54"/>
      <c r="X75" s="147"/>
    </row>
    <row r="76" spans="1:24" s="128" customFormat="1" ht="41.25" customHeight="1" x14ac:dyDescent="0.2">
      <c r="A76" s="173" t="s">
        <v>221</v>
      </c>
      <c r="B76" s="93" t="s">
        <v>142</v>
      </c>
      <c r="C76" s="47" t="s">
        <v>32</v>
      </c>
      <c r="D76" s="11" t="s">
        <v>175</v>
      </c>
      <c r="E76" s="12" t="s">
        <v>38</v>
      </c>
      <c r="F76" s="12" t="s">
        <v>69</v>
      </c>
      <c r="G76" s="11">
        <f t="shared" si="15"/>
        <v>388592.02</v>
      </c>
      <c r="H76" s="223">
        <f t="shared" si="16"/>
        <v>388592.02</v>
      </c>
      <c r="I76" s="138"/>
      <c r="J76" s="18">
        <v>388592.02</v>
      </c>
      <c r="K76" s="18">
        <v>388592.02</v>
      </c>
      <c r="L76" s="139"/>
      <c r="M76" s="18"/>
      <c r="N76" s="18"/>
      <c r="O76" s="139"/>
      <c r="P76" s="18"/>
      <c r="Q76" s="18"/>
      <c r="R76" s="146"/>
      <c r="S76" s="18"/>
      <c r="T76" s="9"/>
      <c r="U76" s="139"/>
      <c r="V76" s="9"/>
      <c r="W76" s="54"/>
      <c r="X76" s="147"/>
    </row>
    <row r="77" spans="1:24" s="128" customFormat="1" ht="45.75" customHeight="1" x14ac:dyDescent="0.2">
      <c r="A77" s="173" t="s">
        <v>222</v>
      </c>
      <c r="B77" s="174" t="s">
        <v>100</v>
      </c>
      <c r="C77" s="25" t="s">
        <v>25</v>
      </c>
      <c r="D77" s="16" t="s">
        <v>120</v>
      </c>
      <c r="E77" s="12" t="s">
        <v>39</v>
      </c>
      <c r="F77" s="12" t="s">
        <v>74</v>
      </c>
      <c r="G77" s="11">
        <f t="shared" si="15"/>
        <v>4149800</v>
      </c>
      <c r="H77" s="307">
        <f t="shared" si="16"/>
        <v>5799000</v>
      </c>
      <c r="I77" s="149">
        <f>H77-G77</f>
        <v>1649200</v>
      </c>
      <c r="J77" s="109">
        <v>2810307.5</v>
      </c>
      <c r="K77" s="148">
        <f>2860900+73100</f>
        <v>2934000</v>
      </c>
      <c r="L77" s="148">
        <f>K77-J77</f>
        <v>123692.5</v>
      </c>
      <c r="M77" s="18">
        <v>1230885</v>
      </c>
      <c r="N77" s="139">
        <v>2632700</v>
      </c>
      <c r="O77" s="139">
        <f>N77-M77</f>
        <v>1401815</v>
      </c>
      <c r="P77" s="18">
        <v>108607.5</v>
      </c>
      <c r="Q77" s="139">
        <v>232300</v>
      </c>
      <c r="R77" s="146">
        <f>Q77-P77</f>
        <v>123692.5</v>
      </c>
      <c r="S77" s="18"/>
      <c r="T77" s="9"/>
      <c r="U77" s="139"/>
      <c r="V77" s="9"/>
      <c r="W77" s="54"/>
      <c r="X77" s="147"/>
    </row>
    <row r="78" spans="1:24" s="128" customFormat="1" ht="40.5" customHeight="1" x14ac:dyDescent="0.2">
      <c r="A78" s="173" t="s">
        <v>223</v>
      </c>
      <c r="B78" s="174" t="s">
        <v>101</v>
      </c>
      <c r="C78" s="25" t="s">
        <v>25</v>
      </c>
      <c r="D78" s="16" t="s">
        <v>120</v>
      </c>
      <c r="E78" s="12" t="s">
        <v>38</v>
      </c>
      <c r="F78" s="12" t="s">
        <v>69</v>
      </c>
      <c r="G78" s="11">
        <f t="shared" si="15"/>
        <v>6158049.9500000002</v>
      </c>
      <c r="H78" s="307">
        <f t="shared" si="16"/>
        <v>6158100</v>
      </c>
      <c r="I78" s="138">
        <f>H78-G78</f>
        <v>50.049999999813735</v>
      </c>
      <c r="J78" s="18">
        <v>2368074.65</v>
      </c>
      <c r="K78" s="139">
        <f>490400+378300</f>
        <v>868700</v>
      </c>
      <c r="L78" s="139">
        <f>K78-J78</f>
        <v>-1499374.65</v>
      </c>
      <c r="M78" s="18">
        <v>3482680</v>
      </c>
      <c r="N78" s="139">
        <v>4860400</v>
      </c>
      <c r="O78" s="139">
        <f>N78-M78</f>
        <v>1377720</v>
      </c>
      <c r="P78" s="18">
        <v>307295.3</v>
      </c>
      <c r="Q78" s="139">
        <v>429000</v>
      </c>
      <c r="R78" s="146">
        <f>Q78-P78</f>
        <v>121704.70000000001</v>
      </c>
      <c r="S78" s="18"/>
      <c r="T78" s="9"/>
      <c r="U78" s="139"/>
      <c r="V78" s="9"/>
      <c r="W78" s="54"/>
      <c r="X78" s="147"/>
    </row>
    <row r="79" spans="1:24" s="128" customFormat="1" ht="67.5" customHeight="1" x14ac:dyDescent="0.2">
      <c r="A79" s="173" t="s">
        <v>224</v>
      </c>
      <c r="B79" s="174" t="s">
        <v>102</v>
      </c>
      <c r="C79" s="25" t="s">
        <v>25</v>
      </c>
      <c r="D79" s="175" t="s">
        <v>119</v>
      </c>
      <c r="E79" s="12" t="s">
        <v>39</v>
      </c>
      <c r="F79" s="12" t="s">
        <v>69</v>
      </c>
      <c r="G79" s="11">
        <f t="shared" si="15"/>
        <v>2984569.61</v>
      </c>
      <c r="H79" s="307">
        <f>K79+N79+Q79+T79+W79</f>
        <v>3403327.01</v>
      </c>
      <c r="I79" s="138">
        <f>H79-G79</f>
        <v>418757.39999999991</v>
      </c>
      <c r="J79" s="18">
        <v>1639581.65</v>
      </c>
      <c r="K79" s="139">
        <f>718900+67752.75</f>
        <v>786652.75</v>
      </c>
      <c r="L79" s="139">
        <f>K79-J79</f>
        <v>-852928.89999999991</v>
      </c>
      <c r="M79" s="18">
        <v>1235934.8799999999</v>
      </c>
      <c r="N79" s="139">
        <v>2404511.48</v>
      </c>
      <c r="O79" s="139">
        <f>N79-M79</f>
        <v>1168576.6000000001</v>
      </c>
      <c r="P79" s="18">
        <v>109053.08</v>
      </c>
      <c r="Q79" s="139">
        <v>212162.78</v>
      </c>
      <c r="R79" s="146">
        <f>Q79-P79</f>
        <v>103109.7</v>
      </c>
      <c r="S79" s="18"/>
      <c r="T79" s="109"/>
      <c r="U79" s="146"/>
      <c r="V79" s="54"/>
      <c r="W79" s="54"/>
      <c r="X79" s="147"/>
    </row>
    <row r="80" spans="1:24" s="128" customFormat="1" ht="39" customHeight="1" x14ac:dyDescent="0.2">
      <c r="A80" s="173" t="s">
        <v>225</v>
      </c>
      <c r="B80" s="176" t="s">
        <v>118</v>
      </c>
      <c r="C80" s="353" t="s">
        <v>25</v>
      </c>
      <c r="D80" s="175" t="s">
        <v>119</v>
      </c>
      <c r="E80" s="30" t="s">
        <v>39</v>
      </c>
      <c r="F80" s="30" t="s">
        <v>69</v>
      </c>
      <c r="G80" s="11">
        <f t="shared" si="15"/>
        <v>2900918</v>
      </c>
      <c r="H80" s="307">
        <f t="shared" si="16"/>
        <v>3306303.46</v>
      </c>
      <c r="I80" s="144">
        <f>H80-G80</f>
        <v>405385.45999999996</v>
      </c>
      <c r="J80" s="39">
        <v>339680</v>
      </c>
      <c r="K80" s="150">
        <f>480600+144573.52</f>
        <v>625173.52</v>
      </c>
      <c r="L80" s="150">
        <f>K80-J80</f>
        <v>285493.52</v>
      </c>
      <c r="M80" s="39">
        <v>2353570</v>
      </c>
      <c r="N80" s="150">
        <v>2463741.0299999998</v>
      </c>
      <c r="O80" s="150">
        <f>N80-M80</f>
        <v>110171.0299999998</v>
      </c>
      <c r="P80" s="39">
        <v>207668</v>
      </c>
      <c r="Q80" s="150">
        <v>217388.91</v>
      </c>
      <c r="R80" s="150">
        <f>Q80-P80</f>
        <v>9720.9100000000035</v>
      </c>
      <c r="S80" s="39"/>
      <c r="T80" s="39"/>
      <c r="U80" s="160"/>
      <c r="V80" s="64"/>
      <c r="W80" s="64"/>
      <c r="X80" s="285"/>
    </row>
    <row r="81" spans="1:24" s="128" customFormat="1" ht="36.75" customHeight="1" x14ac:dyDescent="0.2">
      <c r="A81" s="173" t="s">
        <v>226</v>
      </c>
      <c r="B81" s="174" t="s">
        <v>104</v>
      </c>
      <c r="C81" s="25" t="s">
        <v>25</v>
      </c>
      <c r="D81" s="175" t="s">
        <v>119</v>
      </c>
      <c r="E81" s="12" t="s">
        <v>39</v>
      </c>
      <c r="F81" s="12" t="s">
        <v>27</v>
      </c>
      <c r="G81" s="11">
        <f t="shared" si="15"/>
        <v>1598002.6800000002</v>
      </c>
      <c r="H81" s="307">
        <f t="shared" si="16"/>
        <v>1740243.51</v>
      </c>
      <c r="I81" s="144">
        <f t="shared" ref="I81:I83" si="17">H81-G81</f>
        <v>142240.82999999984</v>
      </c>
      <c r="J81" s="18">
        <v>175777.09</v>
      </c>
      <c r="K81" s="139">
        <f>188600+28200+101217.92</f>
        <v>318017.91999999998</v>
      </c>
      <c r="L81" s="139">
        <f>K81-J81</f>
        <v>142240.82999999999</v>
      </c>
      <c r="M81" s="18">
        <v>1306910</v>
      </c>
      <c r="N81" s="18">
        <v>1306910</v>
      </c>
      <c r="O81" s="139">
        <f>N81-M81</f>
        <v>0</v>
      </c>
      <c r="P81" s="18">
        <v>115315.59</v>
      </c>
      <c r="Q81" s="18">
        <v>115315.59</v>
      </c>
      <c r="R81" s="139">
        <f>Q81-P81</f>
        <v>0</v>
      </c>
      <c r="S81" s="18"/>
      <c r="T81" s="18"/>
      <c r="U81" s="146"/>
      <c r="V81" s="54"/>
      <c r="W81" s="54"/>
      <c r="X81" s="147"/>
    </row>
    <row r="82" spans="1:24" s="128" customFormat="1" ht="38.25" customHeight="1" x14ac:dyDescent="0.2">
      <c r="A82" s="173" t="s">
        <v>227</v>
      </c>
      <c r="B82" s="174" t="s">
        <v>105</v>
      </c>
      <c r="C82" s="25" t="s">
        <v>25</v>
      </c>
      <c r="D82" s="16" t="s">
        <v>120</v>
      </c>
      <c r="E82" s="12" t="s">
        <v>38</v>
      </c>
      <c r="F82" s="12" t="s">
        <v>69</v>
      </c>
      <c r="G82" s="11">
        <f t="shared" si="15"/>
        <v>3344825.5</v>
      </c>
      <c r="H82" s="307">
        <f t="shared" si="16"/>
        <v>6722800</v>
      </c>
      <c r="I82" s="144">
        <f t="shared" si="17"/>
        <v>3377974.5</v>
      </c>
      <c r="J82" s="18">
        <v>669771.5</v>
      </c>
      <c r="K82" s="139">
        <f>1528100+107300</f>
        <v>1635400</v>
      </c>
      <c r="L82" s="139">
        <f t="shared" ref="L82:L83" si="18">K82-J82</f>
        <v>965628.5</v>
      </c>
      <c r="M82" s="18">
        <v>2458158</v>
      </c>
      <c r="N82" s="139">
        <f>4674900</f>
        <v>4674900</v>
      </c>
      <c r="O82" s="139">
        <f t="shared" ref="O82:O83" si="19">N82-M82</f>
        <v>2216742</v>
      </c>
      <c r="P82" s="18">
        <v>216896</v>
      </c>
      <c r="Q82" s="139">
        <v>412500</v>
      </c>
      <c r="R82" s="139">
        <f t="shared" ref="R82:R83" si="20">Q82-P82</f>
        <v>195604</v>
      </c>
      <c r="S82" s="18"/>
      <c r="T82" s="18"/>
      <c r="U82" s="146"/>
      <c r="V82" s="54"/>
      <c r="W82" s="54"/>
      <c r="X82" s="147"/>
    </row>
    <row r="83" spans="1:24" s="128" customFormat="1" ht="58.5" customHeight="1" x14ac:dyDescent="0.2">
      <c r="A83" s="173" t="s">
        <v>228</v>
      </c>
      <c r="B83" s="174" t="s">
        <v>99</v>
      </c>
      <c r="C83" s="47" t="s">
        <v>25</v>
      </c>
      <c r="D83" s="11" t="s">
        <v>122</v>
      </c>
      <c r="E83" s="12" t="s">
        <v>39</v>
      </c>
      <c r="F83" s="12" t="s">
        <v>69</v>
      </c>
      <c r="G83" s="11">
        <f t="shared" si="15"/>
        <v>1877396</v>
      </c>
      <c r="H83" s="307">
        <f>K83+N83+Q83+T83+W83</f>
        <v>1877400</v>
      </c>
      <c r="I83" s="144">
        <f t="shared" si="17"/>
        <v>4</v>
      </c>
      <c r="J83" s="11">
        <v>143400</v>
      </c>
      <c r="K83" s="138">
        <v>2800</v>
      </c>
      <c r="L83" s="139">
        <f t="shared" si="18"/>
        <v>-140600</v>
      </c>
      <c r="M83" s="18">
        <v>1593402</v>
      </c>
      <c r="N83" s="139">
        <v>0</v>
      </c>
      <c r="O83" s="139">
        <f t="shared" si="19"/>
        <v>-1593402</v>
      </c>
      <c r="P83" s="18">
        <v>140594</v>
      </c>
      <c r="Q83" s="139">
        <v>0</v>
      </c>
      <c r="R83" s="139">
        <f t="shared" si="20"/>
        <v>-140594</v>
      </c>
      <c r="S83" s="18"/>
      <c r="T83" s="18"/>
      <c r="U83" s="146"/>
      <c r="V83" s="54"/>
      <c r="W83" s="146">
        <v>1874600</v>
      </c>
      <c r="X83" s="147">
        <f>W83-V83</f>
        <v>1874600</v>
      </c>
    </row>
    <row r="84" spans="1:24" s="128" customFormat="1" ht="42" customHeight="1" x14ac:dyDescent="0.2">
      <c r="A84" s="173" t="s">
        <v>209</v>
      </c>
      <c r="B84" s="93" t="s">
        <v>265</v>
      </c>
      <c r="C84" s="47" t="s">
        <v>25</v>
      </c>
      <c r="D84" s="11" t="s">
        <v>122</v>
      </c>
      <c r="E84" s="12" t="s">
        <v>24</v>
      </c>
      <c r="F84" s="12" t="s">
        <v>27</v>
      </c>
      <c r="G84" s="11">
        <f t="shared" si="15"/>
        <v>94000</v>
      </c>
      <c r="H84" s="223">
        <f t="shared" si="16"/>
        <v>94000</v>
      </c>
      <c r="I84" s="138"/>
      <c r="J84" s="11">
        <v>94000</v>
      </c>
      <c r="K84" s="11">
        <v>94000</v>
      </c>
      <c r="L84" s="138"/>
      <c r="M84" s="18"/>
      <c r="N84" s="18"/>
      <c r="O84" s="139"/>
      <c r="P84" s="18"/>
      <c r="Q84" s="18"/>
      <c r="R84" s="139"/>
      <c r="S84" s="18"/>
      <c r="T84" s="18"/>
      <c r="U84" s="146"/>
      <c r="V84" s="54"/>
      <c r="W84" s="54"/>
      <c r="X84" s="147"/>
    </row>
    <row r="85" spans="1:24" s="128" customFormat="1" ht="39" customHeight="1" x14ac:dyDescent="0.2">
      <c r="A85" s="173" t="s">
        <v>229</v>
      </c>
      <c r="B85" s="177" t="s">
        <v>161</v>
      </c>
      <c r="C85" s="354" t="s">
        <v>32</v>
      </c>
      <c r="D85" s="178" t="s">
        <v>143</v>
      </c>
      <c r="E85" s="12" t="s">
        <v>26</v>
      </c>
      <c r="F85" s="12" t="s">
        <v>69</v>
      </c>
      <c r="G85" s="11">
        <f t="shared" si="15"/>
        <v>5579484</v>
      </c>
      <c r="H85" s="223">
        <f t="shared" si="16"/>
        <v>5579484</v>
      </c>
      <c r="I85" s="138"/>
      <c r="J85" s="18">
        <f>3977200+1602284</f>
        <v>5579484</v>
      </c>
      <c r="K85" s="18">
        <f>3977200+1602284</f>
        <v>5579484</v>
      </c>
      <c r="L85" s="139"/>
      <c r="M85" s="18"/>
      <c r="N85" s="18"/>
      <c r="O85" s="139"/>
      <c r="P85" s="18"/>
      <c r="Q85" s="18"/>
      <c r="R85" s="139"/>
      <c r="S85" s="18"/>
      <c r="T85" s="18"/>
      <c r="U85" s="146"/>
      <c r="V85" s="54"/>
      <c r="W85" s="54"/>
      <c r="X85" s="147"/>
    </row>
    <row r="86" spans="1:24" s="128" customFormat="1" ht="39" customHeight="1" x14ac:dyDescent="0.2">
      <c r="A86" s="173" t="s">
        <v>230</v>
      </c>
      <c r="B86" s="93" t="s">
        <v>144</v>
      </c>
      <c r="C86" s="47" t="s">
        <v>32</v>
      </c>
      <c r="D86" s="11" t="s">
        <v>145</v>
      </c>
      <c r="E86" s="12" t="s">
        <v>26</v>
      </c>
      <c r="F86" s="12" t="s">
        <v>69</v>
      </c>
      <c r="G86" s="11">
        <f t="shared" si="15"/>
        <v>967183.94</v>
      </c>
      <c r="H86" s="223">
        <f t="shared" si="16"/>
        <v>967183.94</v>
      </c>
      <c r="I86" s="138"/>
      <c r="J86" s="11">
        <v>967183.94</v>
      </c>
      <c r="K86" s="11">
        <v>967183.94</v>
      </c>
      <c r="L86" s="138"/>
      <c r="M86" s="18"/>
      <c r="N86" s="18"/>
      <c r="O86" s="139"/>
      <c r="P86" s="18"/>
      <c r="Q86" s="18"/>
      <c r="R86" s="139"/>
      <c r="S86" s="18"/>
      <c r="T86" s="18"/>
      <c r="U86" s="146"/>
      <c r="V86" s="54"/>
      <c r="W86" s="54"/>
      <c r="X86" s="147"/>
    </row>
    <row r="87" spans="1:24" s="128" customFormat="1" ht="40.5" customHeight="1" x14ac:dyDescent="0.2">
      <c r="A87" s="173" t="s">
        <v>231</v>
      </c>
      <c r="B87" s="92" t="s">
        <v>40</v>
      </c>
      <c r="C87" s="25" t="s">
        <v>25</v>
      </c>
      <c r="D87" s="31" t="s">
        <v>77</v>
      </c>
      <c r="E87" s="12" t="s">
        <v>38</v>
      </c>
      <c r="F87" s="12" t="s">
        <v>158</v>
      </c>
      <c r="G87" s="11">
        <f t="shared" si="15"/>
        <v>1458800</v>
      </c>
      <c r="H87" s="223">
        <f t="shared" si="16"/>
        <v>1458800</v>
      </c>
      <c r="I87" s="138"/>
      <c r="J87" s="18">
        <v>1458800</v>
      </c>
      <c r="K87" s="18">
        <v>1458800</v>
      </c>
      <c r="L87" s="139"/>
      <c r="M87" s="40"/>
      <c r="N87" s="40"/>
      <c r="O87" s="266"/>
      <c r="P87" s="40"/>
      <c r="Q87" s="40"/>
      <c r="R87" s="266"/>
      <c r="S87" s="40"/>
      <c r="T87" s="40"/>
      <c r="U87" s="275"/>
      <c r="V87" s="58"/>
      <c r="W87" s="58"/>
      <c r="X87" s="289"/>
    </row>
    <row r="88" spans="1:24" s="128" customFormat="1" ht="39" customHeight="1" x14ac:dyDescent="0.2">
      <c r="A88" s="173" t="s">
        <v>266</v>
      </c>
      <c r="B88" s="92" t="s">
        <v>279</v>
      </c>
      <c r="C88" s="25" t="s">
        <v>25</v>
      </c>
      <c r="D88" s="31" t="s">
        <v>77</v>
      </c>
      <c r="E88" s="12" t="s">
        <v>24</v>
      </c>
      <c r="F88" s="12" t="s">
        <v>24</v>
      </c>
      <c r="G88" s="11">
        <f t="shared" si="15"/>
        <v>20000</v>
      </c>
      <c r="H88" s="223">
        <f t="shared" si="16"/>
        <v>20000</v>
      </c>
      <c r="I88" s="138"/>
      <c r="J88" s="18">
        <v>20000</v>
      </c>
      <c r="K88" s="18">
        <v>20000</v>
      </c>
      <c r="L88" s="139"/>
      <c r="M88" s="40"/>
      <c r="N88" s="40"/>
      <c r="O88" s="266"/>
      <c r="P88" s="40"/>
      <c r="Q88" s="40"/>
      <c r="R88" s="266"/>
      <c r="S88" s="40"/>
      <c r="T88" s="40"/>
      <c r="U88" s="275"/>
      <c r="V88" s="58"/>
      <c r="W88" s="58"/>
      <c r="X88" s="289"/>
    </row>
    <row r="89" spans="1:24" s="128" customFormat="1" ht="18" customHeight="1" x14ac:dyDescent="0.2">
      <c r="A89" s="179"/>
      <c r="B89" s="180"/>
      <c r="C89" s="95"/>
      <c r="D89" s="180"/>
      <c r="E89" s="95"/>
      <c r="F89" s="80" t="s">
        <v>18</v>
      </c>
      <c r="G89" s="96">
        <f t="shared" ref="G89:X89" si="21">SUM(G68:G88)</f>
        <v>40480867.759999998</v>
      </c>
      <c r="H89" s="151">
        <f t="shared" si="21"/>
        <v>46474480</v>
      </c>
      <c r="I89" s="151">
        <f t="shared" si="21"/>
        <v>5993612.2399999993</v>
      </c>
      <c r="J89" s="96">
        <f t="shared" si="21"/>
        <v>25537898.41</v>
      </c>
      <c r="K89" s="151">
        <f t="shared" si="21"/>
        <v>24562050.210000001</v>
      </c>
      <c r="L89" s="151">
        <f t="shared" si="21"/>
        <v>-975848.19999999972</v>
      </c>
      <c r="M89" s="96">
        <f t="shared" si="21"/>
        <v>13661539.879999999</v>
      </c>
      <c r="N89" s="151">
        <f t="shared" si="21"/>
        <v>18343162.509999998</v>
      </c>
      <c r="O89" s="151">
        <f t="shared" si="21"/>
        <v>4681622.63</v>
      </c>
      <c r="P89" s="96">
        <f t="shared" si="21"/>
        <v>1265429.47</v>
      </c>
      <c r="Q89" s="151">
        <f t="shared" si="21"/>
        <v>1678667.28</v>
      </c>
      <c r="R89" s="151">
        <f t="shared" si="21"/>
        <v>413237.81000000006</v>
      </c>
      <c r="S89" s="96">
        <f t="shared" si="21"/>
        <v>0</v>
      </c>
      <c r="T89" s="96">
        <f t="shared" si="21"/>
        <v>0</v>
      </c>
      <c r="U89" s="151">
        <f t="shared" si="21"/>
        <v>0</v>
      </c>
      <c r="V89" s="96">
        <f t="shared" si="21"/>
        <v>16000</v>
      </c>
      <c r="W89" s="152">
        <f t="shared" si="21"/>
        <v>1890600</v>
      </c>
      <c r="X89" s="151">
        <f t="shared" si="21"/>
        <v>1874600</v>
      </c>
    </row>
    <row r="90" spans="1:24" s="229" customFormat="1" ht="15" customHeight="1" x14ac:dyDescent="0.25">
      <c r="A90" s="463" t="s">
        <v>54</v>
      </c>
      <c r="B90" s="464"/>
      <c r="C90" s="464"/>
      <c r="D90" s="464"/>
      <c r="E90" s="464"/>
      <c r="F90" s="464"/>
      <c r="G90" s="464"/>
      <c r="H90" s="464"/>
      <c r="I90" s="464"/>
      <c r="J90" s="464"/>
      <c r="K90" s="464"/>
      <c r="L90" s="464"/>
      <c r="M90" s="464"/>
      <c r="N90" s="464"/>
      <c r="O90" s="464"/>
      <c r="P90" s="464"/>
      <c r="Q90" s="464"/>
      <c r="R90" s="464"/>
      <c r="S90" s="464"/>
      <c r="T90" s="464"/>
      <c r="U90" s="464"/>
      <c r="V90" s="464"/>
      <c r="W90" s="464"/>
      <c r="X90" s="465"/>
    </row>
    <row r="91" spans="1:24" s="229" customFormat="1" ht="51.75" customHeight="1" x14ac:dyDescent="0.25">
      <c r="A91" s="181" t="s">
        <v>267</v>
      </c>
      <c r="B91" s="93" t="s">
        <v>92</v>
      </c>
      <c r="C91" s="32">
        <v>5</v>
      </c>
      <c r="D91" s="42" t="s">
        <v>168</v>
      </c>
      <c r="E91" s="41" t="s">
        <v>26</v>
      </c>
      <c r="F91" s="41">
        <v>2019</v>
      </c>
      <c r="G91" s="42">
        <f>J91+M91</f>
        <v>2261384.91</v>
      </c>
      <c r="H91" s="155">
        <f>K91+N91</f>
        <v>2261384.91</v>
      </c>
      <c r="I91" s="164"/>
      <c r="J91" s="42">
        <v>1062922.9099999999</v>
      </c>
      <c r="K91" s="42">
        <v>1062922.9099999999</v>
      </c>
      <c r="L91" s="164"/>
      <c r="M91" s="42">
        <v>1198462</v>
      </c>
      <c r="N91" s="42">
        <v>1198462</v>
      </c>
      <c r="O91" s="164"/>
      <c r="P91" s="11"/>
      <c r="Q91" s="11"/>
      <c r="R91" s="138"/>
      <c r="S91" s="16"/>
      <c r="T91" s="16"/>
      <c r="U91" s="276"/>
      <c r="V91" s="59"/>
      <c r="W91" s="59"/>
      <c r="X91" s="290"/>
    </row>
    <row r="92" spans="1:24" s="229" customFormat="1" ht="68.25" customHeight="1" x14ac:dyDescent="0.25">
      <c r="A92" s="182" t="s">
        <v>232</v>
      </c>
      <c r="B92" s="183" t="s">
        <v>80</v>
      </c>
      <c r="C92" s="7">
        <v>5</v>
      </c>
      <c r="D92" s="155" t="s">
        <v>117</v>
      </c>
      <c r="E92" s="362" t="s">
        <v>26</v>
      </c>
      <c r="F92" s="362" t="s">
        <v>24</v>
      </c>
      <c r="G92" s="155">
        <f>J92+M92+V92</f>
        <v>1800440.91</v>
      </c>
      <c r="H92" s="156">
        <f>K92+N92+W92</f>
        <v>1808240.91</v>
      </c>
      <c r="I92" s="156">
        <f>H92-G92</f>
        <v>7800</v>
      </c>
      <c r="J92" s="155">
        <v>732090.29</v>
      </c>
      <c r="K92" s="156">
        <f>+J92+7800</f>
        <v>739890.29</v>
      </c>
      <c r="L92" s="156">
        <f>+K92-J92</f>
        <v>7800</v>
      </c>
      <c r="M92" s="155">
        <v>1021766.88</v>
      </c>
      <c r="N92" s="155">
        <v>1021766.88</v>
      </c>
      <c r="O92" s="156"/>
      <c r="P92" s="11"/>
      <c r="Q92" s="11"/>
      <c r="R92" s="138"/>
      <c r="S92" s="11"/>
      <c r="T92" s="11"/>
      <c r="U92" s="162"/>
      <c r="V92" s="55">
        <v>46583.74</v>
      </c>
      <c r="W92" s="55">
        <v>46583.74</v>
      </c>
      <c r="X92" s="282"/>
    </row>
    <row r="93" spans="1:24" s="229" customFormat="1" ht="45" customHeight="1" x14ac:dyDescent="0.25">
      <c r="A93" s="181" t="s">
        <v>233</v>
      </c>
      <c r="B93" s="93" t="s">
        <v>96</v>
      </c>
      <c r="C93" s="32" t="s">
        <v>106</v>
      </c>
      <c r="D93" s="42" t="s">
        <v>169</v>
      </c>
      <c r="E93" s="41" t="s">
        <v>39</v>
      </c>
      <c r="F93" s="41" t="s">
        <v>27</v>
      </c>
      <c r="G93" s="42">
        <f t="shared" ref="G93:G96" si="22">J93+M93</f>
        <v>697289.04</v>
      </c>
      <c r="H93" s="155">
        <f t="shared" ref="H93:H95" si="23">K93+N93</f>
        <v>697289.04</v>
      </c>
      <c r="I93" s="164"/>
      <c r="J93" s="42">
        <v>697289.04</v>
      </c>
      <c r="K93" s="42">
        <v>697289.04</v>
      </c>
      <c r="L93" s="164"/>
      <c r="M93" s="42"/>
      <c r="N93" s="42"/>
      <c r="O93" s="164"/>
      <c r="P93" s="11"/>
      <c r="Q93" s="11"/>
      <c r="R93" s="138"/>
      <c r="S93" s="16"/>
      <c r="T93" s="16"/>
      <c r="U93" s="276"/>
      <c r="V93" s="59"/>
      <c r="W93" s="59"/>
      <c r="X93" s="290"/>
    </row>
    <row r="94" spans="1:24" s="229" customFormat="1" ht="43.5" customHeight="1" x14ac:dyDescent="0.25">
      <c r="A94" s="181" t="s">
        <v>234</v>
      </c>
      <c r="B94" s="184" t="s">
        <v>135</v>
      </c>
      <c r="C94" s="32" t="s">
        <v>25</v>
      </c>
      <c r="D94" s="185" t="s">
        <v>170</v>
      </c>
      <c r="E94" s="41" t="s">
        <v>38</v>
      </c>
      <c r="F94" s="44" t="s">
        <v>76</v>
      </c>
      <c r="G94" s="42">
        <f t="shared" si="22"/>
        <v>800000</v>
      </c>
      <c r="H94" s="155">
        <f t="shared" si="23"/>
        <v>800000</v>
      </c>
      <c r="I94" s="164"/>
      <c r="J94" s="42">
        <v>800000</v>
      </c>
      <c r="K94" s="42">
        <v>800000</v>
      </c>
      <c r="L94" s="164"/>
      <c r="M94" s="42"/>
      <c r="N94" s="42"/>
      <c r="O94" s="164"/>
      <c r="P94" s="11"/>
      <c r="Q94" s="11"/>
      <c r="R94" s="138"/>
      <c r="S94" s="16"/>
      <c r="T94" s="16"/>
      <c r="U94" s="276"/>
      <c r="V94" s="59"/>
      <c r="W94" s="59"/>
      <c r="X94" s="290"/>
    </row>
    <row r="95" spans="1:24" s="229" customFormat="1" ht="39" customHeight="1" x14ac:dyDescent="0.25">
      <c r="A95" s="181" t="s">
        <v>235</v>
      </c>
      <c r="B95" s="184" t="s">
        <v>126</v>
      </c>
      <c r="C95" s="32" t="s">
        <v>25</v>
      </c>
      <c r="D95" s="185" t="s">
        <v>127</v>
      </c>
      <c r="E95" s="41" t="s">
        <v>38</v>
      </c>
      <c r="F95" s="44" t="s">
        <v>76</v>
      </c>
      <c r="G95" s="42">
        <f t="shared" si="22"/>
        <v>3900000</v>
      </c>
      <c r="H95" s="155">
        <f t="shared" si="23"/>
        <v>3900000</v>
      </c>
      <c r="I95" s="164"/>
      <c r="J95" s="42">
        <v>3900000</v>
      </c>
      <c r="K95" s="42">
        <v>3900000</v>
      </c>
      <c r="L95" s="164"/>
      <c r="M95" s="42"/>
      <c r="N95" s="42"/>
      <c r="O95" s="164"/>
      <c r="P95" s="11"/>
      <c r="Q95" s="11"/>
      <c r="R95" s="138"/>
      <c r="S95" s="16"/>
      <c r="T95" s="16"/>
      <c r="U95" s="276"/>
      <c r="V95" s="59"/>
      <c r="W95" s="59"/>
      <c r="X95" s="290"/>
    </row>
    <row r="96" spans="1:24" s="229" customFormat="1" ht="30.75" customHeight="1" x14ac:dyDescent="0.25">
      <c r="A96" s="181" t="s">
        <v>236</v>
      </c>
      <c r="B96" s="174" t="s">
        <v>148</v>
      </c>
      <c r="C96" s="32" t="s">
        <v>25</v>
      </c>
      <c r="D96" s="185" t="s">
        <v>71</v>
      </c>
      <c r="E96" s="41" t="s">
        <v>38</v>
      </c>
      <c r="F96" s="44" t="s">
        <v>24</v>
      </c>
      <c r="G96" s="42">
        <f t="shared" si="22"/>
        <v>110000</v>
      </c>
      <c r="H96" s="156">
        <f>K96+N96</f>
        <v>140000</v>
      </c>
      <c r="I96" s="164">
        <f>+H96-G96</f>
        <v>30000</v>
      </c>
      <c r="J96" s="42">
        <v>110000</v>
      </c>
      <c r="K96" s="164">
        <f>110000+30000</f>
        <v>140000</v>
      </c>
      <c r="L96" s="164">
        <f>+K96-J96</f>
        <v>30000</v>
      </c>
      <c r="M96" s="42"/>
      <c r="N96" s="42"/>
      <c r="O96" s="164"/>
      <c r="P96" s="11"/>
      <c r="Q96" s="11"/>
      <c r="R96" s="138"/>
      <c r="S96" s="16"/>
      <c r="T96" s="16"/>
      <c r="U96" s="276"/>
      <c r="V96" s="59"/>
      <c r="W96" s="59"/>
      <c r="X96" s="290"/>
    </row>
    <row r="97" spans="1:24" s="229" customFormat="1" ht="15" x14ac:dyDescent="0.25">
      <c r="A97" s="179"/>
      <c r="B97" s="180"/>
      <c r="C97" s="95"/>
      <c r="D97" s="180"/>
      <c r="E97" s="95"/>
      <c r="F97" s="80" t="s">
        <v>18</v>
      </c>
      <c r="G97" s="114">
        <f>SUM(G91:G96)</f>
        <v>9569114.8599999994</v>
      </c>
      <c r="H97" s="114">
        <f>SUM(H91:H96)</f>
        <v>9606914.8599999994</v>
      </c>
      <c r="I97" s="251">
        <f t="shared" ref="I97:W97" si="24">SUM(I91:I96)</f>
        <v>37800</v>
      </c>
      <c r="J97" s="114">
        <f t="shared" si="24"/>
        <v>7302302.2400000002</v>
      </c>
      <c r="K97" s="114">
        <f t="shared" si="24"/>
        <v>7340102.2400000002</v>
      </c>
      <c r="L97" s="251">
        <f t="shared" si="24"/>
        <v>37800</v>
      </c>
      <c r="M97" s="114">
        <f t="shared" si="24"/>
        <v>2220228.88</v>
      </c>
      <c r="N97" s="114">
        <f t="shared" si="24"/>
        <v>2220228.88</v>
      </c>
      <c r="O97" s="251">
        <f t="shared" si="24"/>
        <v>0</v>
      </c>
      <c r="P97" s="114">
        <f t="shared" si="24"/>
        <v>0</v>
      </c>
      <c r="Q97" s="114">
        <f t="shared" si="24"/>
        <v>0</v>
      </c>
      <c r="R97" s="251">
        <f t="shared" si="24"/>
        <v>0</v>
      </c>
      <c r="S97" s="114">
        <f t="shared" si="24"/>
        <v>0</v>
      </c>
      <c r="T97" s="114">
        <f t="shared" si="24"/>
        <v>0</v>
      </c>
      <c r="U97" s="251">
        <f t="shared" si="24"/>
        <v>0</v>
      </c>
      <c r="V97" s="114">
        <f t="shared" si="24"/>
        <v>46583.74</v>
      </c>
      <c r="W97" s="114">
        <f t="shared" si="24"/>
        <v>46583.74</v>
      </c>
      <c r="X97" s="291">
        <f t="shared" ref="X97" si="25">SUM(X91:X96)</f>
        <v>0</v>
      </c>
    </row>
    <row r="98" spans="1:24" s="229" customFormat="1" ht="15" customHeight="1" x14ac:dyDescent="0.25">
      <c r="A98" s="437" t="s">
        <v>55</v>
      </c>
      <c r="B98" s="438"/>
      <c r="C98" s="438"/>
      <c r="D98" s="438"/>
      <c r="E98" s="438"/>
      <c r="F98" s="438"/>
      <c r="G98" s="438"/>
      <c r="H98" s="438"/>
      <c r="I98" s="438"/>
      <c r="J98" s="438"/>
      <c r="K98" s="438"/>
      <c r="L98" s="438"/>
      <c r="M98" s="438"/>
      <c r="N98" s="438"/>
      <c r="O98" s="438"/>
      <c r="P98" s="438"/>
      <c r="Q98" s="438"/>
      <c r="R98" s="438"/>
      <c r="S98" s="438"/>
      <c r="T98" s="438"/>
      <c r="U98" s="438"/>
      <c r="V98" s="438"/>
      <c r="W98" s="438"/>
      <c r="X98" s="439"/>
    </row>
    <row r="99" spans="1:24" s="229" customFormat="1" ht="93.75" customHeight="1" x14ac:dyDescent="0.25">
      <c r="A99" s="181" t="s">
        <v>237</v>
      </c>
      <c r="B99" s="93" t="s">
        <v>124</v>
      </c>
      <c r="C99" s="32">
        <v>5</v>
      </c>
      <c r="D99" s="42" t="s">
        <v>78</v>
      </c>
      <c r="E99" s="34">
        <v>2017</v>
      </c>
      <c r="F99" s="34">
        <v>2020</v>
      </c>
      <c r="G99" s="11">
        <f>J99+M99+P99+S99+V99</f>
        <v>1352126.7999999998</v>
      </c>
      <c r="H99" s="223">
        <f>K99+N99+Q99+T99+W99</f>
        <v>1352126.7999999998</v>
      </c>
      <c r="I99" s="138"/>
      <c r="J99" s="11">
        <v>233775.27</v>
      </c>
      <c r="K99" s="11">
        <v>233775.27</v>
      </c>
      <c r="L99" s="138"/>
      <c r="M99" s="11">
        <v>1027674.38</v>
      </c>
      <c r="N99" s="11">
        <v>1027674.38</v>
      </c>
      <c r="O99" s="138"/>
      <c r="P99" s="11">
        <v>90677.15</v>
      </c>
      <c r="Q99" s="11">
        <v>90677.15</v>
      </c>
      <c r="R99" s="138"/>
      <c r="S99" s="16"/>
      <c r="T99" s="16"/>
      <c r="U99" s="276"/>
      <c r="V99" s="59"/>
      <c r="W99" s="59"/>
      <c r="X99" s="290"/>
    </row>
    <row r="100" spans="1:24" s="229" customFormat="1" ht="42.75" customHeight="1" x14ac:dyDescent="0.25">
      <c r="A100" s="181" t="s">
        <v>238</v>
      </c>
      <c r="B100" s="93" t="s">
        <v>89</v>
      </c>
      <c r="C100" s="32">
        <v>5</v>
      </c>
      <c r="D100" s="42" t="s">
        <v>78</v>
      </c>
      <c r="E100" s="34">
        <v>2017</v>
      </c>
      <c r="F100" s="34">
        <v>2022</v>
      </c>
      <c r="G100" s="11">
        <f t="shared" ref="G100:G114" si="26">J100+M100+P100+S100+V100</f>
        <v>860220.12</v>
      </c>
      <c r="H100" s="223">
        <f t="shared" ref="H100:H114" si="27">K100+N100+Q100+T100+W100</f>
        <v>860220.12</v>
      </c>
      <c r="I100" s="138"/>
      <c r="J100" s="11">
        <v>317220.12</v>
      </c>
      <c r="K100" s="11">
        <v>317220.12</v>
      </c>
      <c r="L100" s="138"/>
      <c r="M100" s="11"/>
      <c r="N100" s="11"/>
      <c r="O100" s="138"/>
      <c r="P100" s="11">
        <v>543000</v>
      </c>
      <c r="Q100" s="11">
        <v>543000</v>
      </c>
      <c r="R100" s="138"/>
      <c r="S100" s="16"/>
      <c r="T100" s="16"/>
      <c r="U100" s="276"/>
      <c r="V100" s="59"/>
      <c r="W100" s="59"/>
      <c r="X100" s="290"/>
    </row>
    <row r="101" spans="1:24" s="229" customFormat="1" ht="43.5" customHeight="1" x14ac:dyDescent="0.25">
      <c r="A101" s="181" t="s">
        <v>239</v>
      </c>
      <c r="B101" s="92" t="s">
        <v>41</v>
      </c>
      <c r="C101" s="75">
        <v>5</v>
      </c>
      <c r="D101" s="16" t="s">
        <v>70</v>
      </c>
      <c r="E101" s="6">
        <v>2017</v>
      </c>
      <c r="F101" s="37">
        <v>2021</v>
      </c>
      <c r="G101" s="11">
        <f t="shared" si="26"/>
        <v>11200000</v>
      </c>
      <c r="H101" s="223">
        <f t="shared" si="27"/>
        <v>11200000</v>
      </c>
      <c r="I101" s="141"/>
      <c r="J101" s="130">
        <v>11200000</v>
      </c>
      <c r="K101" s="130">
        <v>11200000</v>
      </c>
      <c r="L101" s="141"/>
      <c r="M101" s="16"/>
      <c r="N101" s="16"/>
      <c r="O101" s="252"/>
      <c r="P101" s="16"/>
      <c r="Q101" s="16"/>
      <c r="R101" s="252"/>
      <c r="S101" s="16"/>
      <c r="T101" s="16"/>
      <c r="U101" s="276"/>
      <c r="V101" s="59"/>
      <c r="W101" s="59"/>
      <c r="X101" s="290"/>
    </row>
    <row r="102" spans="1:24" s="229" customFormat="1" ht="34.5" customHeight="1" x14ac:dyDescent="0.25">
      <c r="A102" s="181" t="s">
        <v>240</v>
      </c>
      <c r="B102" s="93" t="s">
        <v>129</v>
      </c>
      <c r="C102" s="32">
        <v>6</v>
      </c>
      <c r="D102" s="11" t="s">
        <v>130</v>
      </c>
      <c r="E102" s="26">
        <v>2018</v>
      </c>
      <c r="F102" s="34">
        <v>2023</v>
      </c>
      <c r="G102" s="11">
        <f t="shared" si="26"/>
        <v>4187225.73</v>
      </c>
      <c r="H102" s="223">
        <f t="shared" si="27"/>
        <v>4187225.73</v>
      </c>
      <c r="I102" s="138"/>
      <c r="J102" s="11">
        <v>4187225.73</v>
      </c>
      <c r="K102" s="11">
        <v>4187225.73</v>
      </c>
      <c r="L102" s="149"/>
      <c r="M102" s="129"/>
      <c r="N102" s="129"/>
      <c r="O102" s="149"/>
      <c r="P102" s="11"/>
      <c r="Q102" s="11"/>
      <c r="R102" s="138"/>
      <c r="S102" s="11"/>
      <c r="T102" s="11"/>
      <c r="U102" s="162"/>
      <c r="V102" s="55"/>
      <c r="W102" s="55"/>
      <c r="X102" s="282"/>
    </row>
    <row r="103" spans="1:24" s="229" customFormat="1" ht="39.75" customHeight="1" x14ac:dyDescent="0.25">
      <c r="A103" s="181" t="s">
        <v>241</v>
      </c>
      <c r="B103" s="93" t="s">
        <v>147</v>
      </c>
      <c r="C103" s="32">
        <v>6</v>
      </c>
      <c r="D103" s="11"/>
      <c r="E103" s="15">
        <v>2018</v>
      </c>
      <c r="F103" s="15">
        <v>2020</v>
      </c>
      <c r="G103" s="11">
        <f t="shared" si="26"/>
        <v>1261335</v>
      </c>
      <c r="H103" s="223">
        <f t="shared" si="27"/>
        <v>1261335</v>
      </c>
      <c r="I103" s="144"/>
      <c r="J103" s="131">
        <f>16335+385000+130000+730000</f>
        <v>1261335</v>
      </c>
      <c r="K103" s="131">
        <f>16335+385000+130000+730000</f>
        <v>1261335</v>
      </c>
      <c r="L103" s="144"/>
      <c r="M103" s="11"/>
      <c r="N103" s="11"/>
      <c r="O103" s="138"/>
      <c r="P103" s="11"/>
      <c r="Q103" s="11"/>
      <c r="R103" s="138"/>
      <c r="S103" s="16"/>
      <c r="T103" s="16"/>
      <c r="U103" s="276"/>
      <c r="V103" s="59"/>
      <c r="W103" s="59"/>
      <c r="X103" s="290"/>
    </row>
    <row r="104" spans="1:24" s="229" customFormat="1" ht="42.75" customHeight="1" x14ac:dyDescent="0.25">
      <c r="A104" s="181" t="s">
        <v>242</v>
      </c>
      <c r="B104" s="93" t="s">
        <v>136</v>
      </c>
      <c r="C104" s="32">
        <v>5</v>
      </c>
      <c r="D104" s="11" t="s">
        <v>78</v>
      </c>
      <c r="E104" s="34">
        <v>2018</v>
      </c>
      <c r="F104" s="34">
        <v>2023</v>
      </c>
      <c r="G104" s="11">
        <f t="shared" si="26"/>
        <v>2064000</v>
      </c>
      <c r="H104" s="223">
        <f t="shared" si="27"/>
        <v>2064000</v>
      </c>
      <c r="I104" s="138"/>
      <c r="J104" s="11">
        <v>309600</v>
      </c>
      <c r="K104" s="11">
        <v>309600</v>
      </c>
      <c r="L104" s="138"/>
      <c r="M104" s="11"/>
      <c r="N104" s="11"/>
      <c r="O104" s="138"/>
      <c r="P104" s="11">
        <v>1754400</v>
      </c>
      <c r="Q104" s="11">
        <v>1754400</v>
      </c>
      <c r="R104" s="138"/>
      <c r="S104" s="16"/>
      <c r="T104" s="16"/>
      <c r="U104" s="276"/>
      <c r="V104" s="59"/>
      <c r="W104" s="59"/>
      <c r="X104" s="290"/>
    </row>
    <row r="105" spans="1:24" s="229" customFormat="1" ht="30" customHeight="1" x14ac:dyDescent="0.25">
      <c r="A105" s="181" t="s">
        <v>243</v>
      </c>
      <c r="B105" s="93" t="s">
        <v>138</v>
      </c>
      <c r="C105" s="32">
        <v>5</v>
      </c>
      <c r="D105" s="11" t="s">
        <v>78</v>
      </c>
      <c r="E105" s="34">
        <v>2019</v>
      </c>
      <c r="F105" s="34">
        <v>2022</v>
      </c>
      <c r="G105" s="11">
        <f t="shared" si="26"/>
        <v>2500000</v>
      </c>
      <c r="H105" s="223">
        <f t="shared" si="27"/>
        <v>2500000</v>
      </c>
      <c r="I105" s="138"/>
      <c r="J105" s="11"/>
      <c r="K105" s="11"/>
      <c r="L105" s="138"/>
      <c r="M105" s="11"/>
      <c r="N105" s="11"/>
      <c r="O105" s="138"/>
      <c r="P105" s="11"/>
      <c r="Q105" s="11"/>
      <c r="R105" s="138"/>
      <c r="S105" s="16"/>
      <c r="T105" s="16"/>
      <c r="U105" s="276"/>
      <c r="V105" s="59">
        <v>2500000</v>
      </c>
      <c r="W105" s="59">
        <v>2500000</v>
      </c>
      <c r="X105" s="290"/>
    </row>
    <row r="106" spans="1:24" s="229" customFormat="1" ht="25.5" x14ac:dyDescent="0.25">
      <c r="A106" s="230"/>
      <c r="B106" s="231" t="s">
        <v>42</v>
      </c>
      <c r="C106" s="75"/>
      <c r="D106" s="232"/>
      <c r="E106" s="26"/>
      <c r="F106" s="26"/>
      <c r="G106" s="11">
        <f t="shared" si="26"/>
        <v>0</v>
      </c>
      <c r="H106" s="223">
        <f t="shared" si="27"/>
        <v>0</v>
      </c>
      <c r="I106" s="252"/>
      <c r="J106" s="16"/>
      <c r="K106" s="16"/>
      <c r="L106" s="252"/>
      <c r="M106" s="16"/>
      <c r="N106" s="16"/>
      <c r="O106" s="252"/>
      <c r="P106" s="16"/>
      <c r="Q106" s="16"/>
      <c r="R106" s="252"/>
      <c r="S106" s="16"/>
      <c r="T106" s="16"/>
      <c r="U106" s="276"/>
      <c r="V106" s="59"/>
      <c r="W106" s="59"/>
      <c r="X106" s="290"/>
    </row>
    <row r="107" spans="1:24" s="229" customFormat="1" ht="64.5" customHeight="1" x14ac:dyDescent="0.25">
      <c r="A107" s="181" t="s">
        <v>244</v>
      </c>
      <c r="B107" s="93" t="s">
        <v>166</v>
      </c>
      <c r="C107" s="32">
        <v>5</v>
      </c>
      <c r="D107" s="42" t="s">
        <v>117</v>
      </c>
      <c r="E107" s="34">
        <v>2017</v>
      </c>
      <c r="F107" s="34">
        <v>2022</v>
      </c>
      <c r="G107" s="11">
        <f t="shared" si="26"/>
        <v>3538077</v>
      </c>
      <c r="H107" s="223">
        <f t="shared" si="27"/>
        <v>3538077</v>
      </c>
      <c r="I107" s="138"/>
      <c r="J107" s="11">
        <v>3538077</v>
      </c>
      <c r="K107" s="11">
        <v>3538077</v>
      </c>
      <c r="L107" s="138"/>
      <c r="M107" s="11"/>
      <c r="N107" s="11"/>
      <c r="O107" s="138"/>
      <c r="P107" s="11"/>
      <c r="Q107" s="11"/>
      <c r="R107" s="138"/>
      <c r="S107" s="16"/>
      <c r="T107" s="16"/>
      <c r="U107" s="276"/>
      <c r="V107" s="59"/>
      <c r="W107" s="59"/>
      <c r="X107" s="290"/>
    </row>
    <row r="108" spans="1:24" s="229" customFormat="1" ht="55.5" customHeight="1" x14ac:dyDescent="0.25">
      <c r="A108" s="181" t="s">
        <v>268</v>
      </c>
      <c r="B108" s="93" t="s">
        <v>167</v>
      </c>
      <c r="C108" s="32">
        <v>5</v>
      </c>
      <c r="D108" s="11" t="s">
        <v>117</v>
      </c>
      <c r="E108" s="34">
        <v>2017</v>
      </c>
      <c r="F108" s="34">
        <v>2020</v>
      </c>
      <c r="G108" s="11">
        <f t="shared" si="26"/>
        <v>2158184.77</v>
      </c>
      <c r="H108" s="223">
        <f t="shared" si="27"/>
        <v>2158184.77</v>
      </c>
      <c r="I108" s="138"/>
      <c r="J108" s="11">
        <v>1279109.3400000001</v>
      </c>
      <c r="K108" s="11">
        <v>1279109.3400000001</v>
      </c>
      <c r="L108" s="138"/>
      <c r="M108" s="11">
        <v>807799.05</v>
      </c>
      <c r="N108" s="11">
        <v>807799.05</v>
      </c>
      <c r="O108" s="138"/>
      <c r="P108" s="11">
        <v>71276.38</v>
      </c>
      <c r="Q108" s="11">
        <v>71276.38</v>
      </c>
      <c r="R108" s="138"/>
      <c r="S108" s="16"/>
      <c r="T108" s="16"/>
      <c r="U108" s="276"/>
      <c r="V108" s="59"/>
      <c r="W108" s="59"/>
      <c r="X108" s="290"/>
    </row>
    <row r="109" spans="1:24" s="229" customFormat="1" ht="79.5" customHeight="1" x14ac:dyDescent="0.25">
      <c r="A109" s="181" t="s">
        <v>269</v>
      </c>
      <c r="B109" s="31" t="s">
        <v>280</v>
      </c>
      <c r="C109" s="32">
        <v>5</v>
      </c>
      <c r="D109" s="11" t="s">
        <v>78</v>
      </c>
      <c r="E109" s="34">
        <v>2016</v>
      </c>
      <c r="F109" s="34">
        <v>2025</v>
      </c>
      <c r="G109" s="11">
        <f t="shared" si="26"/>
        <v>2688980</v>
      </c>
      <c r="H109" s="223">
        <f t="shared" si="27"/>
        <v>2688980</v>
      </c>
      <c r="I109" s="138"/>
      <c r="J109" s="11">
        <v>2688980</v>
      </c>
      <c r="K109" s="11">
        <v>2688980</v>
      </c>
      <c r="L109" s="138"/>
      <c r="M109" s="16"/>
      <c r="N109" s="16"/>
      <c r="O109" s="252"/>
      <c r="P109" s="16"/>
      <c r="Q109" s="16"/>
      <c r="R109" s="252"/>
      <c r="S109" s="16"/>
      <c r="T109" s="16"/>
      <c r="U109" s="276"/>
      <c r="V109" s="59"/>
      <c r="W109" s="59"/>
      <c r="X109" s="290"/>
    </row>
    <row r="110" spans="1:24" s="229" customFormat="1" ht="47.25" customHeight="1" x14ac:dyDescent="0.25">
      <c r="A110" s="181" t="s">
        <v>270</v>
      </c>
      <c r="B110" s="31" t="s">
        <v>137</v>
      </c>
      <c r="C110" s="32">
        <v>5</v>
      </c>
      <c r="D110" s="11" t="s">
        <v>78</v>
      </c>
      <c r="E110" s="34">
        <v>2018</v>
      </c>
      <c r="F110" s="34">
        <v>2020</v>
      </c>
      <c r="G110" s="11">
        <f t="shared" si="26"/>
        <v>574922.68999999994</v>
      </c>
      <c r="H110" s="223">
        <f t="shared" si="27"/>
        <v>574922.68999999994</v>
      </c>
      <c r="I110" s="138"/>
      <c r="J110" s="11">
        <v>574922.68999999994</v>
      </c>
      <c r="K110" s="11">
        <v>574922.68999999994</v>
      </c>
      <c r="L110" s="138"/>
      <c r="M110" s="16"/>
      <c r="N110" s="16"/>
      <c r="O110" s="252"/>
      <c r="P110" s="16"/>
      <c r="Q110" s="16"/>
      <c r="R110" s="252"/>
      <c r="S110" s="16"/>
      <c r="T110" s="16"/>
      <c r="U110" s="276"/>
      <c r="V110" s="59"/>
      <c r="W110" s="59"/>
      <c r="X110" s="290"/>
    </row>
    <row r="111" spans="1:24" s="229" customFormat="1" ht="30" customHeight="1" x14ac:dyDescent="0.25">
      <c r="A111" s="230"/>
      <c r="B111" s="233" t="s">
        <v>83</v>
      </c>
      <c r="C111" s="75"/>
      <c r="D111" s="16"/>
      <c r="E111" s="26"/>
      <c r="F111" s="26"/>
      <c r="G111" s="11">
        <f t="shared" si="26"/>
        <v>0</v>
      </c>
      <c r="H111" s="223">
        <f t="shared" si="27"/>
        <v>0</v>
      </c>
      <c r="I111" s="252"/>
      <c r="J111" s="16"/>
      <c r="K111" s="16"/>
      <c r="L111" s="252"/>
      <c r="M111" s="16"/>
      <c r="N111" s="16"/>
      <c r="O111" s="252"/>
      <c r="P111" s="16"/>
      <c r="Q111" s="16"/>
      <c r="R111" s="252"/>
      <c r="S111" s="16"/>
      <c r="T111" s="16"/>
      <c r="U111" s="276"/>
      <c r="V111" s="59"/>
      <c r="W111" s="59"/>
      <c r="X111" s="290"/>
    </row>
    <row r="112" spans="1:24" s="229" customFormat="1" ht="57" customHeight="1" x14ac:dyDescent="0.25">
      <c r="A112" s="181" t="s">
        <v>271</v>
      </c>
      <c r="B112" s="31" t="s">
        <v>44</v>
      </c>
      <c r="C112" s="32">
        <v>5</v>
      </c>
      <c r="D112" s="11" t="s">
        <v>78</v>
      </c>
      <c r="E112" s="34">
        <v>2016</v>
      </c>
      <c r="F112" s="34">
        <v>2020</v>
      </c>
      <c r="G112" s="11">
        <f t="shared" si="26"/>
        <v>780124</v>
      </c>
      <c r="H112" s="223">
        <f t="shared" si="27"/>
        <v>780124</v>
      </c>
      <c r="I112" s="138"/>
      <c r="J112" s="11">
        <v>232374</v>
      </c>
      <c r="K112" s="11">
        <v>232374</v>
      </c>
      <c r="L112" s="138"/>
      <c r="M112" s="11">
        <v>547750</v>
      </c>
      <c r="N112" s="11">
        <v>547750</v>
      </c>
      <c r="O112" s="138"/>
      <c r="P112" s="16"/>
      <c r="Q112" s="16"/>
      <c r="R112" s="252"/>
      <c r="S112" s="16"/>
      <c r="T112" s="16"/>
      <c r="U112" s="276"/>
      <c r="V112" s="59"/>
      <c r="W112" s="59"/>
      <c r="X112" s="290"/>
    </row>
    <row r="113" spans="1:24" s="229" customFormat="1" ht="57" customHeight="1" x14ac:dyDescent="0.25">
      <c r="A113" s="181" t="s">
        <v>245</v>
      </c>
      <c r="B113" s="31" t="s">
        <v>281</v>
      </c>
      <c r="C113" s="32">
        <v>5</v>
      </c>
      <c r="D113" s="11" t="s">
        <v>117</v>
      </c>
      <c r="E113" s="34">
        <v>2016</v>
      </c>
      <c r="F113" s="34">
        <v>2022</v>
      </c>
      <c r="G113" s="11">
        <f t="shared" si="26"/>
        <v>1984089.54</v>
      </c>
      <c r="H113" s="223">
        <f t="shared" si="27"/>
        <v>1984089.54</v>
      </c>
      <c r="I113" s="138"/>
      <c r="J113" s="11">
        <v>799089.54</v>
      </c>
      <c r="K113" s="11">
        <v>799089.54</v>
      </c>
      <c r="L113" s="138"/>
      <c r="M113" s="11"/>
      <c r="N113" s="11"/>
      <c r="O113" s="138"/>
      <c r="P113" s="11"/>
      <c r="Q113" s="11"/>
      <c r="R113" s="138"/>
      <c r="S113" s="11"/>
      <c r="T113" s="11"/>
      <c r="U113" s="162"/>
      <c r="V113" s="55">
        <v>1185000</v>
      </c>
      <c r="W113" s="55">
        <v>1185000</v>
      </c>
      <c r="X113" s="282"/>
    </row>
    <row r="114" spans="1:24" s="229" customFormat="1" ht="66.75" customHeight="1" x14ac:dyDescent="0.25">
      <c r="A114" s="181" t="s">
        <v>246</v>
      </c>
      <c r="B114" s="31" t="s">
        <v>282</v>
      </c>
      <c r="C114" s="32">
        <v>5</v>
      </c>
      <c r="D114" s="11"/>
      <c r="E114" s="34">
        <v>2019</v>
      </c>
      <c r="F114" s="34">
        <v>2020</v>
      </c>
      <c r="G114" s="11">
        <f t="shared" si="26"/>
        <v>930000</v>
      </c>
      <c r="H114" s="223">
        <f t="shared" si="27"/>
        <v>930000</v>
      </c>
      <c r="I114" s="138"/>
      <c r="J114" s="11">
        <v>930000</v>
      </c>
      <c r="K114" s="11">
        <v>930000</v>
      </c>
      <c r="L114" s="138"/>
      <c r="M114" s="11"/>
      <c r="N114" s="11"/>
      <c r="O114" s="138"/>
      <c r="P114" s="11"/>
      <c r="Q114" s="11"/>
      <c r="R114" s="138"/>
      <c r="S114" s="11"/>
      <c r="T114" s="11"/>
      <c r="U114" s="162"/>
      <c r="V114" s="55"/>
      <c r="W114" s="55"/>
      <c r="X114" s="282"/>
    </row>
    <row r="115" spans="1:24" s="229" customFormat="1" ht="15" customHeight="1" x14ac:dyDescent="0.25">
      <c r="A115" s="179"/>
      <c r="B115" s="180"/>
      <c r="C115" s="95"/>
      <c r="D115" s="180"/>
      <c r="E115" s="95"/>
      <c r="F115" s="80" t="s">
        <v>18</v>
      </c>
      <c r="G115" s="114">
        <f t="shared" ref="G115:X115" si="28">SUM(G99:G114)</f>
        <v>36079285.649999999</v>
      </c>
      <c r="H115" s="114">
        <f t="shared" ref="H115" si="29">SUM(H99:H114)</f>
        <v>36079285.649999999</v>
      </c>
      <c r="I115" s="251"/>
      <c r="J115" s="114">
        <f t="shared" si="28"/>
        <v>27551708.690000001</v>
      </c>
      <c r="K115" s="114">
        <f t="shared" ref="K115" si="30">SUM(K99:K114)</f>
        <v>27551708.690000001</v>
      </c>
      <c r="L115" s="251"/>
      <c r="M115" s="114">
        <f t="shared" si="28"/>
        <v>2383223.4300000002</v>
      </c>
      <c r="N115" s="114">
        <f t="shared" ref="N115" si="31">SUM(N99:N114)</f>
        <v>2383223.4300000002</v>
      </c>
      <c r="O115" s="251"/>
      <c r="P115" s="114">
        <f t="shared" si="28"/>
        <v>2459353.5299999998</v>
      </c>
      <c r="Q115" s="114">
        <f t="shared" ref="Q115" si="32">SUM(Q99:Q114)</f>
        <v>2459353.5299999998</v>
      </c>
      <c r="R115" s="251"/>
      <c r="S115" s="114">
        <f t="shared" si="28"/>
        <v>0</v>
      </c>
      <c r="T115" s="114">
        <f t="shared" ref="T115" si="33">SUM(T99:T114)</f>
        <v>0</v>
      </c>
      <c r="U115" s="277"/>
      <c r="V115" s="135">
        <f t="shared" ref="V115" si="34">SUM(V99:V114)</f>
        <v>3685000</v>
      </c>
      <c r="W115" s="135">
        <f t="shared" ref="W115" si="35">SUM(W99:W114)</f>
        <v>3685000</v>
      </c>
      <c r="X115" s="291">
        <f t="shared" si="28"/>
        <v>0</v>
      </c>
    </row>
    <row r="116" spans="1:24" s="229" customFormat="1" ht="16.5" customHeight="1" x14ac:dyDescent="0.25">
      <c r="A116" s="437" t="s">
        <v>57</v>
      </c>
      <c r="B116" s="438"/>
      <c r="C116" s="438"/>
      <c r="D116" s="438"/>
      <c r="E116" s="438"/>
      <c r="F116" s="438"/>
      <c r="G116" s="438"/>
      <c r="H116" s="438"/>
      <c r="I116" s="438"/>
      <c r="J116" s="438"/>
      <c r="K116" s="438"/>
      <c r="L116" s="438"/>
      <c r="M116" s="438"/>
      <c r="N116" s="438"/>
      <c r="O116" s="438"/>
      <c r="P116" s="438"/>
      <c r="Q116" s="438"/>
      <c r="R116" s="438"/>
      <c r="S116" s="438"/>
      <c r="T116" s="438"/>
      <c r="U116" s="438"/>
      <c r="V116" s="438"/>
      <c r="W116" s="438"/>
      <c r="X116" s="439"/>
    </row>
    <row r="117" spans="1:24" s="229" customFormat="1" ht="26.25" customHeight="1" x14ac:dyDescent="0.25">
      <c r="A117" s="230"/>
      <c r="B117" s="234" t="s">
        <v>45</v>
      </c>
      <c r="C117" s="75"/>
      <c r="D117" s="16"/>
      <c r="E117" s="26"/>
      <c r="F117" s="26"/>
      <c r="G117" s="16"/>
      <c r="H117" s="223"/>
      <c r="I117" s="252"/>
      <c r="J117" s="16"/>
      <c r="K117" s="16"/>
      <c r="L117" s="252"/>
      <c r="M117" s="16"/>
      <c r="N117" s="16"/>
      <c r="O117" s="252"/>
      <c r="P117" s="16"/>
      <c r="Q117" s="16"/>
      <c r="R117" s="252"/>
      <c r="S117" s="16"/>
      <c r="T117" s="16"/>
      <c r="U117" s="276"/>
      <c r="V117" s="59"/>
      <c r="W117" s="59"/>
      <c r="X117" s="290"/>
    </row>
    <row r="118" spans="1:24" s="229" customFormat="1" ht="30.75" customHeight="1" x14ac:dyDescent="0.25">
      <c r="A118" s="181" t="s">
        <v>246</v>
      </c>
      <c r="B118" s="31" t="s">
        <v>107</v>
      </c>
      <c r="C118" s="32">
        <v>5</v>
      </c>
      <c r="D118" s="18" t="s">
        <v>75</v>
      </c>
      <c r="E118" s="34">
        <v>2017</v>
      </c>
      <c r="F118" s="34">
        <v>2021</v>
      </c>
      <c r="G118" s="11">
        <f>J118+M118+P118+S118+V118</f>
        <v>5283867.5199999996</v>
      </c>
      <c r="H118" s="223">
        <f>K118+N118+Q118+T118+W118</f>
        <v>5283867.5199999996</v>
      </c>
      <c r="I118" s="138"/>
      <c r="J118" s="11">
        <v>3972721.55</v>
      </c>
      <c r="K118" s="11">
        <v>3972721.55</v>
      </c>
      <c r="L118" s="138"/>
      <c r="M118" s="11">
        <v>1204836.8400000001</v>
      </c>
      <c r="N118" s="11">
        <v>1204836.8400000001</v>
      </c>
      <c r="O118" s="138"/>
      <c r="P118" s="11">
        <v>106309.13</v>
      </c>
      <c r="Q118" s="11">
        <v>106309.13</v>
      </c>
      <c r="R118" s="138"/>
      <c r="S118" s="11"/>
      <c r="T118" s="11"/>
      <c r="U118" s="162"/>
      <c r="V118" s="55"/>
      <c r="W118" s="55"/>
      <c r="X118" s="282"/>
    </row>
    <row r="119" spans="1:24" s="229" customFormat="1" ht="30.75" customHeight="1" x14ac:dyDescent="0.25">
      <c r="A119" s="181" t="s">
        <v>247</v>
      </c>
      <c r="B119" s="31" t="s">
        <v>108</v>
      </c>
      <c r="C119" s="32">
        <v>5</v>
      </c>
      <c r="D119" s="18" t="s">
        <v>75</v>
      </c>
      <c r="E119" s="34">
        <v>2017</v>
      </c>
      <c r="F119" s="34">
        <v>2021</v>
      </c>
      <c r="G119" s="11">
        <f t="shared" ref="G119:G122" si="36">J119+M119+P119+S119+V119</f>
        <v>5404827.5499999998</v>
      </c>
      <c r="H119" s="223">
        <f t="shared" ref="H119:H122" si="37">K119+N119+Q119+T119+W119</f>
        <v>5404827.5499999998</v>
      </c>
      <c r="I119" s="138"/>
      <c r="J119" s="11">
        <v>5404827.5499999998</v>
      </c>
      <c r="K119" s="11">
        <v>5404827.5499999998</v>
      </c>
      <c r="L119" s="138"/>
      <c r="M119" s="11"/>
      <c r="N119" s="11"/>
      <c r="O119" s="138"/>
      <c r="P119" s="11"/>
      <c r="Q119" s="11"/>
      <c r="R119" s="138"/>
      <c r="S119" s="11"/>
      <c r="T119" s="11"/>
      <c r="U119" s="162"/>
      <c r="V119" s="55"/>
      <c r="W119" s="55"/>
      <c r="X119" s="282"/>
    </row>
    <row r="120" spans="1:24" s="229" customFormat="1" ht="29.25" customHeight="1" x14ac:dyDescent="0.25">
      <c r="A120" s="181" t="s">
        <v>248</v>
      </c>
      <c r="B120" s="31" t="s">
        <v>47</v>
      </c>
      <c r="C120" s="32">
        <v>5</v>
      </c>
      <c r="D120" s="18" t="s">
        <v>75</v>
      </c>
      <c r="E120" s="34">
        <v>2016</v>
      </c>
      <c r="F120" s="34">
        <v>2020</v>
      </c>
      <c r="G120" s="11">
        <f t="shared" si="36"/>
        <v>1514077.41</v>
      </c>
      <c r="H120" s="223">
        <f t="shared" si="37"/>
        <v>1514077.41</v>
      </c>
      <c r="I120" s="138"/>
      <c r="J120" s="11">
        <v>1514077.41</v>
      </c>
      <c r="K120" s="11">
        <v>1514077.41</v>
      </c>
      <c r="L120" s="138"/>
      <c r="M120" s="11"/>
      <c r="N120" s="11"/>
      <c r="O120" s="138"/>
      <c r="P120" s="11"/>
      <c r="Q120" s="11"/>
      <c r="R120" s="138"/>
      <c r="S120" s="11"/>
      <c r="T120" s="11"/>
      <c r="U120" s="162"/>
      <c r="V120" s="55"/>
      <c r="W120" s="55"/>
      <c r="X120" s="282"/>
    </row>
    <row r="121" spans="1:24" s="229" customFormat="1" ht="22.5" customHeight="1" x14ac:dyDescent="0.25">
      <c r="A121" s="181" t="s">
        <v>249</v>
      </c>
      <c r="B121" s="93" t="s">
        <v>48</v>
      </c>
      <c r="C121" s="32">
        <v>5</v>
      </c>
      <c r="D121" s="18" t="s">
        <v>75</v>
      </c>
      <c r="E121" s="34">
        <v>2017</v>
      </c>
      <c r="F121" s="34">
        <v>2022</v>
      </c>
      <c r="G121" s="11">
        <f t="shared" si="36"/>
        <v>5800000</v>
      </c>
      <c r="H121" s="223">
        <f t="shared" si="37"/>
        <v>5800000</v>
      </c>
      <c r="I121" s="138"/>
      <c r="J121" s="11">
        <v>5800000</v>
      </c>
      <c r="K121" s="11">
        <v>5800000</v>
      </c>
      <c r="L121" s="138"/>
      <c r="M121" s="11"/>
      <c r="N121" s="11"/>
      <c r="O121" s="138"/>
      <c r="P121" s="11"/>
      <c r="Q121" s="11"/>
      <c r="R121" s="138"/>
      <c r="S121" s="11"/>
      <c r="T121" s="11"/>
      <c r="U121" s="162"/>
      <c r="V121" s="55"/>
      <c r="W121" s="55"/>
      <c r="X121" s="282"/>
    </row>
    <row r="122" spans="1:24" s="229" customFormat="1" ht="25.5" x14ac:dyDescent="0.25">
      <c r="A122" s="181" t="s">
        <v>250</v>
      </c>
      <c r="B122" s="93" t="s">
        <v>109</v>
      </c>
      <c r="C122" s="32">
        <v>5</v>
      </c>
      <c r="D122" s="18" t="s">
        <v>75</v>
      </c>
      <c r="E122" s="363">
        <v>2020</v>
      </c>
      <c r="F122" s="34">
        <v>2022</v>
      </c>
      <c r="G122" s="11">
        <f t="shared" si="36"/>
        <v>2133627.73</v>
      </c>
      <c r="H122" s="223">
        <f t="shared" si="37"/>
        <v>2133627.73</v>
      </c>
      <c r="I122" s="138"/>
      <c r="J122" s="11">
        <v>300000</v>
      </c>
      <c r="K122" s="11">
        <v>300000</v>
      </c>
      <c r="L122" s="138"/>
      <c r="M122" s="11"/>
      <c r="N122" s="11"/>
      <c r="O122" s="138"/>
      <c r="P122" s="11">
        <v>1833627.73</v>
      </c>
      <c r="Q122" s="11">
        <v>1833627.73</v>
      </c>
      <c r="R122" s="138"/>
      <c r="S122" s="11"/>
      <c r="T122" s="11"/>
      <c r="U122" s="162"/>
      <c r="V122" s="55"/>
      <c r="W122" s="55"/>
      <c r="X122" s="282"/>
    </row>
    <row r="123" spans="1:24" s="229" customFormat="1" ht="15" x14ac:dyDescent="0.25">
      <c r="A123" s="179"/>
      <c r="B123" s="180"/>
      <c r="C123" s="95"/>
      <c r="D123" s="180"/>
      <c r="E123" s="95"/>
      <c r="F123" s="80" t="s">
        <v>18</v>
      </c>
      <c r="G123" s="114">
        <f>SUM(G117:G122)</f>
        <v>20136400.210000001</v>
      </c>
      <c r="H123" s="114">
        <f>SUM(H117:H122)</f>
        <v>20136400.210000001</v>
      </c>
      <c r="I123" s="251"/>
      <c r="J123" s="114">
        <f t="shared" ref="J123:X123" si="38">SUM(J117:J122)</f>
        <v>16991626.509999998</v>
      </c>
      <c r="K123" s="114">
        <f t="shared" ref="K123" si="39">SUM(K117:K122)</f>
        <v>16991626.509999998</v>
      </c>
      <c r="L123" s="251"/>
      <c r="M123" s="114">
        <f t="shared" si="38"/>
        <v>1204836.8400000001</v>
      </c>
      <c r="N123" s="114">
        <f t="shared" ref="N123" si="40">SUM(N117:N122)</f>
        <v>1204836.8400000001</v>
      </c>
      <c r="O123" s="251"/>
      <c r="P123" s="114">
        <f t="shared" si="38"/>
        <v>1939936.8599999999</v>
      </c>
      <c r="Q123" s="114">
        <f t="shared" ref="Q123" si="41">SUM(Q117:Q122)</f>
        <v>1939936.8599999999</v>
      </c>
      <c r="R123" s="251"/>
      <c r="S123" s="114">
        <f t="shared" si="38"/>
        <v>0</v>
      </c>
      <c r="T123" s="114">
        <f t="shared" ref="T123" si="42">SUM(T117:T122)</f>
        <v>0</v>
      </c>
      <c r="U123" s="277"/>
      <c r="V123" s="135">
        <f t="shared" ref="V123" si="43">SUM(V117:V122)</f>
        <v>0</v>
      </c>
      <c r="W123" s="135">
        <f t="shared" ref="W123" si="44">SUM(W117:W122)</f>
        <v>0</v>
      </c>
      <c r="X123" s="291">
        <f t="shared" si="38"/>
        <v>0</v>
      </c>
    </row>
    <row r="124" spans="1:24" s="229" customFormat="1" ht="15" customHeight="1" x14ac:dyDescent="0.25">
      <c r="A124" s="437" t="s">
        <v>58</v>
      </c>
      <c r="B124" s="438"/>
      <c r="C124" s="438"/>
      <c r="D124" s="438"/>
      <c r="E124" s="438"/>
      <c r="F124" s="438"/>
      <c r="G124" s="438"/>
      <c r="H124" s="438"/>
      <c r="I124" s="438"/>
      <c r="J124" s="438"/>
      <c r="K124" s="438"/>
      <c r="L124" s="438"/>
      <c r="M124" s="438"/>
      <c r="N124" s="438"/>
      <c r="O124" s="438"/>
      <c r="P124" s="438"/>
      <c r="Q124" s="438"/>
      <c r="R124" s="438"/>
      <c r="S124" s="438"/>
      <c r="T124" s="438"/>
      <c r="U124" s="438"/>
      <c r="V124" s="438"/>
      <c r="W124" s="438"/>
      <c r="X124" s="439"/>
    </row>
    <row r="125" spans="1:24" s="229" customFormat="1" ht="51" x14ac:dyDescent="0.25">
      <c r="A125" s="230"/>
      <c r="B125" s="233" t="s">
        <v>49</v>
      </c>
      <c r="C125" s="75"/>
      <c r="D125" s="232"/>
      <c r="E125" s="26"/>
      <c r="F125" s="26"/>
      <c r="G125" s="16"/>
      <c r="H125" s="223"/>
      <c r="I125" s="252"/>
      <c r="J125" s="16"/>
      <c r="K125" s="16"/>
      <c r="L125" s="252"/>
      <c r="M125" s="16"/>
      <c r="N125" s="16"/>
      <c r="O125" s="252"/>
      <c r="P125" s="16"/>
      <c r="Q125" s="16"/>
      <c r="R125" s="252"/>
      <c r="S125" s="16"/>
      <c r="T125" s="16"/>
      <c r="U125" s="276"/>
      <c r="V125" s="59"/>
      <c r="W125" s="59"/>
      <c r="X125" s="290"/>
    </row>
    <row r="126" spans="1:24" s="229" customFormat="1" ht="28.5" customHeight="1" x14ac:dyDescent="0.25">
      <c r="A126" s="181" t="s">
        <v>251</v>
      </c>
      <c r="B126" s="174" t="s">
        <v>84</v>
      </c>
      <c r="C126" s="75">
        <v>5</v>
      </c>
      <c r="D126" s="11" t="s">
        <v>71</v>
      </c>
      <c r="E126" s="34">
        <v>2017</v>
      </c>
      <c r="F126" s="34">
        <v>2019</v>
      </c>
      <c r="G126" s="11">
        <f>J126+M126</f>
        <v>720000</v>
      </c>
      <c r="H126" s="307">
        <f>K126+N126</f>
        <v>690000</v>
      </c>
      <c r="I126" s="138">
        <f>+H126-G126</f>
        <v>-30000</v>
      </c>
      <c r="J126" s="11">
        <v>720000</v>
      </c>
      <c r="K126" s="138">
        <f>720000-30000</f>
        <v>690000</v>
      </c>
      <c r="L126" s="138">
        <f>+K126-J126</f>
        <v>-30000</v>
      </c>
      <c r="M126" s="16"/>
      <c r="N126" s="16"/>
      <c r="O126" s="252"/>
      <c r="P126" s="16"/>
      <c r="Q126" s="16"/>
      <c r="R126" s="252"/>
      <c r="S126" s="16"/>
      <c r="T126" s="16"/>
      <c r="U126" s="276"/>
      <c r="V126" s="59"/>
      <c r="W126" s="59"/>
      <c r="X126" s="290"/>
    </row>
    <row r="127" spans="1:24" s="229" customFormat="1" ht="30.75" customHeight="1" x14ac:dyDescent="0.25">
      <c r="A127" s="181" t="s">
        <v>252</v>
      </c>
      <c r="B127" s="92" t="s">
        <v>50</v>
      </c>
      <c r="C127" s="75">
        <v>5</v>
      </c>
      <c r="D127" s="16" t="s">
        <v>125</v>
      </c>
      <c r="E127" s="34">
        <v>2016</v>
      </c>
      <c r="F127" s="34">
        <v>2019</v>
      </c>
      <c r="G127" s="11">
        <f t="shared" ref="G127:G131" si="45">J127+M127</f>
        <v>620424.07999999996</v>
      </c>
      <c r="H127" s="223">
        <f t="shared" ref="H127:H131" si="46">K127+N127</f>
        <v>620424.07999999996</v>
      </c>
      <c r="I127" s="138"/>
      <c r="J127" s="11">
        <v>117620.47</v>
      </c>
      <c r="K127" s="11">
        <v>117620.47</v>
      </c>
      <c r="L127" s="138"/>
      <c r="M127" s="11">
        <v>502803.61</v>
      </c>
      <c r="N127" s="11">
        <v>502803.61</v>
      </c>
      <c r="O127" s="138"/>
      <c r="P127" s="16"/>
      <c r="Q127" s="16"/>
      <c r="R127" s="252"/>
      <c r="S127" s="16"/>
      <c r="T127" s="16"/>
      <c r="U127" s="276"/>
      <c r="V127" s="59"/>
      <c r="W127" s="59"/>
      <c r="X127" s="290"/>
    </row>
    <row r="128" spans="1:24" s="229" customFormat="1" ht="42.75" customHeight="1" x14ac:dyDescent="0.25">
      <c r="A128" s="181" t="s">
        <v>253</v>
      </c>
      <c r="B128" s="92" t="s">
        <v>51</v>
      </c>
      <c r="C128" s="75">
        <v>5</v>
      </c>
      <c r="D128" s="16" t="s">
        <v>125</v>
      </c>
      <c r="E128" s="26">
        <v>2016</v>
      </c>
      <c r="F128" s="26">
        <v>2020</v>
      </c>
      <c r="G128" s="11">
        <f t="shared" si="45"/>
        <v>290766.37</v>
      </c>
      <c r="H128" s="223">
        <f t="shared" si="46"/>
        <v>290766.37</v>
      </c>
      <c r="I128" s="252"/>
      <c r="J128" s="16">
        <v>55029.98</v>
      </c>
      <c r="K128" s="16">
        <v>55029.98</v>
      </c>
      <c r="L128" s="252"/>
      <c r="M128" s="16">
        <v>235736.39</v>
      </c>
      <c r="N128" s="16">
        <v>235736.39</v>
      </c>
      <c r="O128" s="252"/>
      <c r="P128" s="16"/>
      <c r="Q128" s="16"/>
      <c r="R128" s="252"/>
      <c r="S128" s="16"/>
      <c r="T128" s="16"/>
      <c r="U128" s="276"/>
      <c r="V128" s="59"/>
      <c r="W128" s="59"/>
      <c r="X128" s="290"/>
    </row>
    <row r="129" spans="1:24" s="229" customFormat="1" ht="52.5" customHeight="1" x14ac:dyDescent="0.25">
      <c r="A129" s="181" t="s">
        <v>254</v>
      </c>
      <c r="B129" s="92" t="s">
        <v>139</v>
      </c>
      <c r="C129" s="75">
        <v>5</v>
      </c>
      <c r="D129" s="16" t="s">
        <v>127</v>
      </c>
      <c r="E129" s="34">
        <v>2017</v>
      </c>
      <c r="F129" s="34">
        <v>2022</v>
      </c>
      <c r="G129" s="11">
        <f t="shared" si="45"/>
        <v>3457000</v>
      </c>
      <c r="H129" s="223">
        <f t="shared" si="46"/>
        <v>3457000</v>
      </c>
      <c r="I129" s="138"/>
      <c r="J129" s="11">
        <v>3457000</v>
      </c>
      <c r="K129" s="11">
        <v>3457000</v>
      </c>
      <c r="L129" s="138"/>
      <c r="M129" s="16"/>
      <c r="N129" s="16"/>
      <c r="O129" s="252"/>
      <c r="P129" s="16"/>
      <c r="Q129" s="16"/>
      <c r="R129" s="252"/>
      <c r="S129" s="16"/>
      <c r="T129" s="16"/>
      <c r="U129" s="276"/>
      <c r="V129" s="59"/>
      <c r="W129" s="59"/>
      <c r="X129" s="290"/>
    </row>
    <row r="130" spans="1:24" s="229" customFormat="1" ht="18" customHeight="1" x14ac:dyDescent="0.25">
      <c r="A130" s="181"/>
      <c r="B130" s="235" t="s">
        <v>52</v>
      </c>
      <c r="C130" s="75"/>
      <c r="D130" s="232"/>
      <c r="E130" s="26"/>
      <c r="F130" s="26"/>
      <c r="G130" s="11">
        <f t="shared" si="45"/>
        <v>0</v>
      </c>
      <c r="H130" s="223">
        <f t="shared" si="46"/>
        <v>0</v>
      </c>
      <c r="I130" s="252"/>
      <c r="J130" s="16"/>
      <c r="K130" s="16"/>
      <c r="L130" s="252"/>
      <c r="M130" s="16"/>
      <c r="N130" s="16"/>
      <c r="O130" s="252"/>
      <c r="P130" s="16"/>
      <c r="Q130" s="16"/>
      <c r="R130" s="252"/>
      <c r="S130" s="16"/>
      <c r="T130" s="16"/>
      <c r="U130" s="276"/>
      <c r="V130" s="59"/>
      <c r="W130" s="59"/>
      <c r="X130" s="290"/>
    </row>
    <row r="131" spans="1:24" s="229" customFormat="1" ht="54" customHeight="1" x14ac:dyDescent="0.25">
      <c r="A131" s="181" t="s">
        <v>255</v>
      </c>
      <c r="B131" s="31" t="s">
        <v>91</v>
      </c>
      <c r="C131" s="75">
        <v>5</v>
      </c>
      <c r="D131" s="16" t="s">
        <v>119</v>
      </c>
      <c r="E131" s="26">
        <v>2016</v>
      </c>
      <c r="F131" s="26">
        <v>2019</v>
      </c>
      <c r="G131" s="11">
        <f t="shared" si="45"/>
        <v>4601547.3899999997</v>
      </c>
      <c r="H131" s="223">
        <f t="shared" si="46"/>
        <v>4601547.3899999997</v>
      </c>
      <c r="I131" s="252"/>
      <c r="J131" s="16">
        <v>833110.55</v>
      </c>
      <c r="K131" s="16">
        <v>833110.55</v>
      </c>
      <c r="L131" s="252"/>
      <c r="M131" s="16">
        <v>3768436.84</v>
      </c>
      <c r="N131" s="16">
        <v>3768436.84</v>
      </c>
      <c r="O131" s="252"/>
      <c r="P131" s="16"/>
      <c r="Q131" s="16"/>
      <c r="R131" s="252"/>
      <c r="S131" s="16"/>
      <c r="T131" s="16"/>
      <c r="U131" s="276"/>
      <c r="V131" s="59"/>
      <c r="W131" s="59"/>
      <c r="X131" s="290"/>
    </row>
    <row r="132" spans="1:24" s="229" customFormat="1" ht="15" x14ac:dyDescent="0.25">
      <c r="A132" s="179"/>
      <c r="B132" s="180"/>
      <c r="C132" s="95"/>
      <c r="D132" s="180"/>
      <c r="E132" s="95"/>
      <c r="F132" s="80" t="s">
        <v>18</v>
      </c>
      <c r="G132" s="114">
        <f t="shared" ref="G132:X132" si="47">SUM(G125:G131)</f>
        <v>9689737.8399999999</v>
      </c>
      <c r="H132" s="114">
        <f t="shared" ref="H132:I132" si="48">SUM(H125:H131)</f>
        <v>9659737.8399999999</v>
      </c>
      <c r="I132" s="114">
        <f t="shared" si="48"/>
        <v>-30000</v>
      </c>
      <c r="J132" s="114">
        <f t="shared" si="47"/>
        <v>5182761</v>
      </c>
      <c r="K132" s="114">
        <f t="shared" ref="K132:L132" si="49">SUM(K125:K131)</f>
        <v>5152761</v>
      </c>
      <c r="L132" s="114">
        <f t="shared" si="49"/>
        <v>-30000</v>
      </c>
      <c r="M132" s="114">
        <f t="shared" si="47"/>
        <v>4506976.84</v>
      </c>
      <c r="N132" s="114">
        <f t="shared" ref="N132" si="50">SUM(N125:N131)</f>
        <v>4506976.84</v>
      </c>
      <c r="O132" s="251"/>
      <c r="P132" s="114">
        <f t="shared" si="47"/>
        <v>0</v>
      </c>
      <c r="Q132" s="114">
        <f t="shared" ref="Q132" si="51">SUM(Q125:Q131)</f>
        <v>0</v>
      </c>
      <c r="R132" s="251"/>
      <c r="S132" s="114">
        <f t="shared" si="47"/>
        <v>0</v>
      </c>
      <c r="T132" s="114">
        <f t="shared" ref="T132" si="52">SUM(T125:T131)</f>
        <v>0</v>
      </c>
      <c r="U132" s="277"/>
      <c r="V132" s="135">
        <f t="shared" ref="V132" si="53">SUM(V125:V131)</f>
        <v>0</v>
      </c>
      <c r="W132" s="135">
        <f t="shared" ref="W132" si="54">SUM(W125:W131)</f>
        <v>0</v>
      </c>
      <c r="X132" s="291">
        <f t="shared" si="47"/>
        <v>0</v>
      </c>
    </row>
    <row r="133" spans="1:24" s="229" customFormat="1" ht="16.5" customHeight="1" x14ac:dyDescent="0.25">
      <c r="A133" s="437" t="s">
        <v>59</v>
      </c>
      <c r="B133" s="438"/>
      <c r="C133" s="438"/>
      <c r="D133" s="438"/>
      <c r="E133" s="438"/>
      <c r="F133" s="438"/>
      <c r="G133" s="438"/>
      <c r="H133" s="438"/>
      <c r="I133" s="438"/>
      <c r="J133" s="438"/>
      <c r="K133" s="438"/>
      <c r="L133" s="438"/>
      <c r="M133" s="438"/>
      <c r="N133" s="438"/>
      <c r="O133" s="438"/>
      <c r="P133" s="438"/>
      <c r="Q133" s="438"/>
      <c r="R133" s="438"/>
      <c r="S133" s="438"/>
      <c r="T133" s="438"/>
      <c r="U133" s="438"/>
      <c r="V133" s="438"/>
      <c r="W133" s="438"/>
      <c r="X133" s="439"/>
    </row>
    <row r="134" spans="1:24" s="229" customFormat="1" ht="39" customHeight="1" x14ac:dyDescent="0.25">
      <c r="A134" s="181" t="s">
        <v>256</v>
      </c>
      <c r="B134" s="93" t="s">
        <v>90</v>
      </c>
      <c r="C134" s="32">
        <v>5</v>
      </c>
      <c r="D134" s="11" t="s">
        <v>78</v>
      </c>
      <c r="E134" s="34">
        <v>2017</v>
      </c>
      <c r="F134" s="34">
        <v>2020</v>
      </c>
      <c r="G134" s="11">
        <f>J134+M134+V134</f>
        <v>2361700</v>
      </c>
      <c r="H134" s="223">
        <f>K134+N134+W134</f>
        <v>2361700</v>
      </c>
      <c r="I134" s="138"/>
      <c r="J134" s="11">
        <v>813700</v>
      </c>
      <c r="K134" s="11">
        <v>813700</v>
      </c>
      <c r="L134" s="138"/>
      <c r="M134" s="11">
        <v>1548000</v>
      </c>
      <c r="N134" s="11">
        <v>1548000</v>
      </c>
      <c r="O134" s="138"/>
      <c r="P134" s="11"/>
      <c r="Q134" s="11"/>
      <c r="R134" s="138"/>
      <c r="S134" s="11"/>
      <c r="T134" s="11"/>
      <c r="U134" s="162"/>
      <c r="V134" s="55"/>
      <c r="W134" s="55"/>
      <c r="X134" s="282"/>
    </row>
    <row r="135" spans="1:24" s="229" customFormat="1" ht="45" customHeight="1" x14ac:dyDescent="0.25">
      <c r="A135" s="181" t="s">
        <v>257</v>
      </c>
      <c r="B135" s="92" t="s">
        <v>85</v>
      </c>
      <c r="C135" s="32">
        <v>5</v>
      </c>
      <c r="D135" s="11" t="s">
        <v>70</v>
      </c>
      <c r="E135" s="34">
        <v>2017</v>
      </c>
      <c r="F135" s="34">
        <v>2020</v>
      </c>
      <c r="G135" s="11">
        <f t="shared" ref="G135:G137" si="55">J135+M135+V135</f>
        <v>1100000</v>
      </c>
      <c r="H135" s="223">
        <f t="shared" ref="H135:H137" si="56">K135+N135+W135</f>
        <v>1100000</v>
      </c>
      <c r="I135" s="138"/>
      <c r="J135" s="11">
        <v>850000</v>
      </c>
      <c r="K135" s="11">
        <v>850000</v>
      </c>
      <c r="L135" s="138"/>
      <c r="M135" s="11"/>
      <c r="N135" s="11"/>
      <c r="O135" s="138"/>
      <c r="P135" s="11"/>
      <c r="Q135" s="11"/>
      <c r="R135" s="138"/>
      <c r="S135" s="11"/>
      <c r="T135" s="11"/>
      <c r="U135" s="162"/>
      <c r="V135" s="55">
        <v>250000</v>
      </c>
      <c r="W135" s="55">
        <v>250000</v>
      </c>
      <c r="X135" s="282"/>
    </row>
    <row r="136" spans="1:24" s="229" customFormat="1" ht="42" customHeight="1" x14ac:dyDescent="0.25">
      <c r="A136" s="181" t="s">
        <v>258</v>
      </c>
      <c r="B136" s="93" t="s">
        <v>53</v>
      </c>
      <c r="C136" s="32">
        <v>5</v>
      </c>
      <c r="D136" s="11" t="s">
        <v>43</v>
      </c>
      <c r="E136" s="34">
        <v>2017</v>
      </c>
      <c r="F136" s="34">
        <v>2021</v>
      </c>
      <c r="G136" s="11">
        <f t="shared" si="55"/>
        <v>335000</v>
      </c>
      <c r="H136" s="223">
        <f t="shared" si="56"/>
        <v>335000</v>
      </c>
      <c r="I136" s="138"/>
      <c r="J136" s="18">
        <v>335000</v>
      </c>
      <c r="K136" s="18">
        <v>335000</v>
      </c>
      <c r="L136" s="139"/>
      <c r="M136" s="48"/>
      <c r="N136" s="48"/>
      <c r="O136" s="267"/>
      <c r="P136" s="49"/>
      <c r="Q136" s="49"/>
      <c r="R136" s="269"/>
      <c r="S136" s="49"/>
      <c r="T136" s="49"/>
      <c r="U136" s="278"/>
      <c r="V136" s="60"/>
      <c r="W136" s="60"/>
      <c r="X136" s="292"/>
    </row>
    <row r="137" spans="1:24" s="229" customFormat="1" ht="42" customHeight="1" x14ac:dyDescent="0.25">
      <c r="A137" s="181" t="s">
        <v>259</v>
      </c>
      <c r="B137" s="93" t="s">
        <v>150</v>
      </c>
      <c r="C137" s="32">
        <v>5</v>
      </c>
      <c r="D137" s="11"/>
      <c r="E137" s="34">
        <v>2018</v>
      </c>
      <c r="F137" s="34">
        <v>2025</v>
      </c>
      <c r="G137" s="11">
        <f t="shared" si="55"/>
        <v>3053030</v>
      </c>
      <c r="H137" s="223">
        <f t="shared" si="56"/>
        <v>3053030</v>
      </c>
      <c r="I137" s="141"/>
      <c r="J137" s="24">
        <v>3053030</v>
      </c>
      <c r="K137" s="24">
        <v>3053030</v>
      </c>
      <c r="L137" s="261"/>
      <c r="M137" s="50"/>
      <c r="N137" s="50"/>
      <c r="O137" s="268"/>
      <c r="P137" s="51"/>
      <c r="Q137" s="51"/>
      <c r="R137" s="270"/>
      <c r="S137" s="51"/>
      <c r="T137" s="51"/>
      <c r="U137" s="279"/>
      <c r="V137" s="61"/>
      <c r="W137" s="61"/>
      <c r="X137" s="293"/>
    </row>
    <row r="138" spans="1:24" s="229" customFormat="1" ht="15" customHeight="1" thickBot="1" x14ac:dyDescent="0.3">
      <c r="A138" s="236"/>
      <c r="B138" s="237"/>
      <c r="C138" s="355"/>
      <c r="D138" s="237"/>
      <c r="E138" s="355"/>
      <c r="F138" s="364" t="s">
        <v>18</v>
      </c>
      <c r="G138" s="295">
        <f t="shared" ref="G138:X138" si="57">SUM(G134:G137)</f>
        <v>6849730</v>
      </c>
      <c r="H138" s="295">
        <f t="shared" ref="H138" si="58">SUM(H134:H137)</f>
        <v>6849730</v>
      </c>
      <c r="I138" s="326"/>
      <c r="J138" s="238">
        <f t="shared" si="57"/>
        <v>5051730</v>
      </c>
      <c r="K138" s="238">
        <f t="shared" ref="K138" si="59">SUM(K134:K137)</f>
        <v>5051730</v>
      </c>
      <c r="L138" s="253"/>
      <c r="M138" s="238">
        <f t="shared" si="57"/>
        <v>1548000</v>
      </c>
      <c r="N138" s="238">
        <f t="shared" ref="N138" si="60">SUM(N134:N137)</f>
        <v>1548000</v>
      </c>
      <c r="O138" s="253"/>
      <c r="P138" s="238">
        <f t="shared" si="57"/>
        <v>0</v>
      </c>
      <c r="Q138" s="238">
        <f t="shared" ref="Q138" si="61">SUM(Q134:Q137)</f>
        <v>0</v>
      </c>
      <c r="R138" s="253"/>
      <c r="S138" s="238">
        <f t="shared" si="57"/>
        <v>0</v>
      </c>
      <c r="T138" s="238">
        <f t="shared" ref="T138" si="62">SUM(T134:T137)</f>
        <v>0</v>
      </c>
      <c r="U138" s="280"/>
      <c r="V138" s="239">
        <f t="shared" ref="V138" si="63">SUM(V134:V137)</f>
        <v>250000</v>
      </c>
      <c r="W138" s="239">
        <f t="shared" ref="W138" si="64">SUM(W134:W137)</f>
        <v>250000</v>
      </c>
      <c r="X138" s="294">
        <f t="shared" si="57"/>
        <v>0</v>
      </c>
    </row>
    <row r="139" spans="1:24" s="241" customFormat="1" ht="19.5" customHeight="1" thickBot="1" x14ac:dyDescent="0.25">
      <c r="A139" s="240"/>
      <c r="B139" s="440"/>
      <c r="C139" s="440"/>
      <c r="D139" s="440"/>
      <c r="E139" s="440"/>
      <c r="F139" s="440"/>
      <c r="G139" s="136">
        <f>SUMIF(F12:F138,"Iš viso:",G12:G138)</f>
        <v>242224498.36999997</v>
      </c>
      <c r="H139" s="136">
        <f>SUMIF(F12:F138,"Iš viso:",H12:H138)</f>
        <v>251740226.47999999</v>
      </c>
      <c r="I139" s="172">
        <f>SUMIF(F12:F138,"Iš viso:",I12:I138)</f>
        <v>9515728.1099999994</v>
      </c>
      <c r="J139" s="136">
        <f>SUMIF(F12:F138,"Iš viso:",J12:J138)</f>
        <v>136184261.32999998</v>
      </c>
      <c r="K139" s="136">
        <f>SUMIF(F12:F138,"Iš viso:",K12:K138)</f>
        <v>142345208.41</v>
      </c>
      <c r="L139" s="172">
        <f>SUMIF(F12:F138,"Iš viso:",L12:L138)</f>
        <v>6160947.0800000001</v>
      </c>
      <c r="M139" s="136">
        <f>SUMIF(F12:F138,"Iš viso:",M12:M138)</f>
        <v>48849575.840000004</v>
      </c>
      <c r="N139" s="136">
        <f>SUMIF(F12:F138,"Iš viso:",N12:N138)</f>
        <v>48849513.49000001</v>
      </c>
      <c r="O139" s="172">
        <f>SUMIF(F12:F138,"Iš viso:",O12:O138)</f>
        <v>-62.350000000558794</v>
      </c>
      <c r="P139" s="136">
        <f>SUMIF(F12:F138,"Iš viso:",P12:P138)</f>
        <v>20011568.5</v>
      </c>
      <c r="Q139" s="172">
        <f>SUMIF(F12:F138,"Iš viso:",Q12:Q138)</f>
        <v>20011711.879999999</v>
      </c>
      <c r="R139" s="172">
        <f>SUMIF(F12:F138,"Iš viso:",R12:R138)</f>
        <v>143.38000000006286</v>
      </c>
      <c r="S139" s="136">
        <f>SUMIF(F12:F138,"Iš viso:",S12:S138)</f>
        <v>28568446</v>
      </c>
      <c r="T139" s="136">
        <f>SUMIF(F12:F138,"Iš viso:",T12:T138)</f>
        <v>27548546</v>
      </c>
      <c r="U139" s="172">
        <f>SUMIF(F12:F138,"Iš viso:",U12:U138)</f>
        <v>-1019900</v>
      </c>
      <c r="V139" s="136">
        <f>SUMIF(F12:F138,"Iš viso:",V12:V138)</f>
        <v>8610646.6999999993</v>
      </c>
      <c r="W139" s="136">
        <f>SUMIF(F12:F138,"Iš viso:",W12:W138)</f>
        <v>12985246.700000001</v>
      </c>
      <c r="X139" s="172">
        <f>SUMIF(F12:F138,"Iš viso:",X12:X138)</f>
        <v>4374600</v>
      </c>
    </row>
    <row r="140" spans="1:24" s="128" customFormat="1" x14ac:dyDescent="0.2">
      <c r="A140" s="242"/>
      <c r="C140" s="126"/>
      <c r="E140" s="127"/>
      <c r="F140" s="127"/>
      <c r="H140" s="213"/>
      <c r="I140" s="254"/>
      <c r="L140" s="254"/>
      <c r="O140" s="254"/>
      <c r="R140" s="254"/>
      <c r="U140" s="254"/>
      <c r="X140" s="254"/>
    </row>
    <row r="141" spans="1:24" x14ac:dyDescent="0.2">
      <c r="A141" s="243"/>
      <c r="F141" s="430" t="s">
        <v>283</v>
      </c>
      <c r="G141" s="430"/>
      <c r="H141" s="430"/>
      <c r="I141" s="430"/>
      <c r="J141" s="430"/>
      <c r="K141" s="244"/>
      <c r="L141" s="262"/>
    </row>
  </sheetData>
  <mergeCells count="37">
    <mergeCell ref="T1:X1"/>
    <mergeCell ref="V8:X9"/>
    <mergeCell ref="B2:X2"/>
    <mergeCell ref="B4:G4"/>
    <mergeCell ref="B5:J5"/>
    <mergeCell ref="B6:E6"/>
    <mergeCell ref="M8:O9"/>
    <mergeCell ref="P8:R9"/>
    <mergeCell ref="S8:U9"/>
    <mergeCell ref="D8:D10"/>
    <mergeCell ref="E9:E10"/>
    <mergeCell ref="F9:F10"/>
    <mergeCell ref="A116:X116"/>
    <mergeCell ref="A12:X12"/>
    <mergeCell ref="A18:X18"/>
    <mergeCell ref="A20:A21"/>
    <mergeCell ref="B20:B21"/>
    <mergeCell ref="A33:X33"/>
    <mergeCell ref="A67:X67"/>
    <mergeCell ref="A90:X90"/>
    <mergeCell ref="A98:X98"/>
    <mergeCell ref="F141:J141"/>
    <mergeCell ref="G8:I9"/>
    <mergeCell ref="J8:L9"/>
    <mergeCell ref="A124:X124"/>
    <mergeCell ref="A133:X133"/>
    <mergeCell ref="B139:F139"/>
    <mergeCell ref="V10:X10"/>
    <mergeCell ref="B8:B10"/>
    <mergeCell ref="G10:I10"/>
    <mergeCell ref="J10:L10"/>
    <mergeCell ref="M10:O10"/>
    <mergeCell ref="P10:R10"/>
    <mergeCell ref="S10:U10"/>
    <mergeCell ref="A8:A9"/>
    <mergeCell ref="E8:F8"/>
    <mergeCell ref="C8:C10"/>
  </mergeCells>
  <printOptions horizontalCentered="1"/>
  <pageMargins left="0" right="0" top="0.47244094488188981" bottom="0.11811023622047245" header="0.31496062992125984" footer="0.31496062992125984"/>
  <pageSetup paperSize="9" scale="5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Projektų sąrašas </vt:lpstr>
      <vt:lpstr>Lyginamasis variantas</vt:lpstr>
      <vt:lpstr>'Lyginamasis variantas'!Print_Area</vt:lpstr>
      <vt:lpstr>'Projektų sąrašas '!Print_Area</vt:lpstr>
      <vt:lpstr>'Lyginamasis variantas'!Print_Titles</vt:lpstr>
      <vt:lpstr>'Projektų sąrašas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2019-07-04T12:22:15Z</cp:lastPrinted>
  <dcterms:created xsi:type="dcterms:W3CDTF">2016-08-26T11:07:05Z</dcterms:created>
  <dcterms:modified xsi:type="dcterms:W3CDTF">2019-07-30T05:26:34Z</dcterms:modified>
</cp:coreProperties>
</file>